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16"/>
  <workbookPr/>
  <mc:AlternateContent xmlns:mc="http://schemas.openxmlformats.org/markup-compatibility/2006">
    <mc:Choice Requires="x15">
      <x15ac:absPath xmlns:x15ac="http://schemas.microsoft.com/office/spreadsheetml/2010/11/ac" url="D:\LEY EGRESOS 2021\ANEXOS LIC GABY\"/>
    </mc:Choice>
  </mc:AlternateContent>
  <xr:revisionPtr revIDLastSave="0" documentId="11_72553BB58960D605C37EEB00E1CF5AD1605EF4FB" xr6:coauthVersionLast="45" xr6:coauthVersionMax="45" xr10:uidLastSave="{00000000-0000-0000-0000-000000000000}"/>
  <bookViews>
    <workbookView xWindow="0" yWindow="0" windowWidth="20490" windowHeight="7635" firstSheet="3" activeTab="3" xr2:uid="{00000000-000D-0000-FFFF-FFFF00000000}"/>
  </bookViews>
  <sheets>
    <sheet name="ANEXO 37PROYECCIONES " sheetId="1" r:id="rId1"/>
    <sheet name="ANEXO 38" sheetId="2" r:id="rId2"/>
    <sheet name="ANEXO39EJERCIDO " sheetId="3" r:id="rId3"/>
    <sheet name="ANEXO40ACTUARIAL" sheetId="4" r:id="rId4"/>
  </sheets>
  <definedNames>
    <definedName name="_xlnm.Print_Area" localSheetId="0">'ANEXO 37PROYECCIONES '!$A$1:$G$39</definedName>
    <definedName name="_xlnm.Print_Area" localSheetId="1">'ANEXO 38'!$A$1:$B$64</definedName>
    <definedName name="_xlnm.Print_Area" localSheetId="2">'ANEXO39EJERCIDO '!$A$1:$G$34</definedName>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'ANEXO 37PROYECCIONES '!$1:$9</definedName>
    <definedName name="_xlnm.Print_Titles" localSheetId="1">'ANEXO 38'!$1:$6</definedName>
    <definedName name="_xlnm.Print_Titles" localSheetId="2">'ANEXO39EJERCIDO '!$1:$10</definedName>
    <definedName name="XXXXX" localSheetId="0">#REF!</definedName>
    <definedName name="XXXXX" localSheetId="2">#REF!</definedName>
    <definedName name="XXXXX">#REF!</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1" l="1"/>
  <c r="F24" i="1"/>
  <c r="E24" i="1"/>
  <c r="D24" i="1"/>
  <c r="C24" i="1"/>
  <c r="B24" i="1"/>
  <c r="G13" i="1"/>
  <c r="F13" i="1"/>
  <c r="E13" i="1"/>
  <c r="D13" i="1"/>
  <c r="C13" i="1"/>
  <c r="B13" i="1"/>
  <c r="E35" i="1"/>
  <c r="D35" i="1"/>
  <c r="B35" i="1" l="1"/>
  <c r="F35" i="1"/>
  <c r="C35" i="1"/>
  <c r="G35" i="1"/>
  <c r="G23" i="3" l="1"/>
  <c r="G12" i="3"/>
  <c r="G34" i="3"/>
  <c r="F23" i="3"/>
  <c r="F12" i="3"/>
  <c r="F34" i="3"/>
  <c r="E23" i="3"/>
  <c r="E12" i="3"/>
  <c r="E34" i="3"/>
  <c r="D23" i="3"/>
  <c r="D12" i="3"/>
  <c r="D34" i="3"/>
  <c r="C23" i="3"/>
  <c r="C12" i="3"/>
  <c r="C34" i="3"/>
  <c r="B23" i="3"/>
  <c r="B12" i="3"/>
  <c r="B34" i="3"/>
</calcChain>
</file>

<file path=xl/sharedStrings.xml><?xml version="1.0" encoding="utf-8"?>
<sst xmlns="http://schemas.openxmlformats.org/spreadsheetml/2006/main" count="172" uniqueCount="125">
  <si>
    <t>ANEXO 37</t>
  </si>
  <si>
    <t>PRESUPUESTO DE EGRESOS PARA EL AÑO 2021</t>
  </si>
  <si>
    <t>PODER EJECUTIVO DEL ESTADO DE CAMPECHE</t>
  </si>
  <si>
    <t xml:space="preserve"> FRACCIÓN II ARTÍCULO 5 LDF</t>
  </si>
  <si>
    <t>FORMATO 7 b) PROYECCIONES DE EGRESOS - LDF</t>
  </si>
  <si>
    <t>( PESOS)</t>
  </si>
  <si>
    <t xml:space="preserve">Concepto </t>
  </si>
  <si>
    <t>Iniciativa de Ley
2021</t>
  </si>
  <si>
    <t>1. Gasto No Etiquetado (1=A+B+C+D+E+F+G+H+I)</t>
  </si>
  <si>
    <r>
      <t xml:space="preserve">   A. </t>
    </r>
    <r>
      <rPr>
        <sz val="11"/>
        <rFont val="Arial"/>
        <family val="2"/>
      </rPr>
      <t>Servicios Personales</t>
    </r>
  </si>
  <si>
    <r>
      <t xml:space="preserve">   B. </t>
    </r>
    <r>
      <rPr>
        <sz val="11"/>
        <rFont val="Arial"/>
        <family val="2"/>
      </rPr>
      <t>Materiales y Suministros</t>
    </r>
  </si>
  <si>
    <r>
      <t xml:space="preserve">   C. </t>
    </r>
    <r>
      <rPr>
        <sz val="11"/>
        <rFont val="Arial"/>
        <family val="2"/>
      </rPr>
      <t>Servicios Generales</t>
    </r>
  </si>
  <si>
    <r>
      <t xml:space="preserve">   D. </t>
    </r>
    <r>
      <rPr>
        <sz val="11"/>
        <rFont val="Arial"/>
        <family val="2"/>
      </rPr>
      <t>Transferencias, Asignaciones, Subsidios y 
        Otras Ayudas</t>
    </r>
  </si>
  <si>
    <r>
      <t xml:space="preserve">   E. </t>
    </r>
    <r>
      <rPr>
        <sz val="11"/>
        <rFont val="Arial"/>
        <family val="2"/>
      </rPr>
      <t>Bienes Muebles, Inmuebles e Intangibles</t>
    </r>
  </si>
  <si>
    <r>
      <t xml:space="preserve">   </t>
    </r>
    <r>
      <rPr>
        <b/>
        <sz val="11"/>
        <rFont val="Arial"/>
        <family val="2"/>
      </rPr>
      <t>F</t>
    </r>
    <r>
      <rPr>
        <sz val="11"/>
        <rFont val="Arial"/>
        <family val="2"/>
      </rPr>
      <t>. Inversión Pública</t>
    </r>
  </si>
  <si>
    <r>
      <t xml:space="preserve">   </t>
    </r>
    <r>
      <rPr>
        <b/>
        <sz val="11"/>
        <rFont val="Arial"/>
        <family val="2"/>
      </rPr>
      <t>G</t>
    </r>
    <r>
      <rPr>
        <sz val="11"/>
        <rFont val="Arial"/>
        <family val="2"/>
      </rPr>
      <t>. Inversiones Financieras y Otras Provisiones</t>
    </r>
  </si>
  <si>
    <r>
      <t xml:space="preserve">   </t>
    </r>
    <r>
      <rPr>
        <b/>
        <sz val="11"/>
        <rFont val="Arial"/>
        <family val="2"/>
      </rPr>
      <t>H</t>
    </r>
    <r>
      <rPr>
        <sz val="11"/>
        <rFont val="Arial"/>
        <family val="2"/>
      </rPr>
      <t>. Participaciones y Aportaciones</t>
    </r>
  </si>
  <si>
    <r>
      <t xml:space="preserve">  </t>
    </r>
    <r>
      <rPr>
        <b/>
        <sz val="11"/>
        <rFont val="Arial"/>
        <family val="2"/>
      </rPr>
      <t xml:space="preserve"> I</t>
    </r>
    <r>
      <rPr>
        <sz val="11"/>
        <rFont val="Arial"/>
        <family val="2"/>
      </rPr>
      <t>. Deuda Pública</t>
    </r>
  </si>
  <si>
    <t>1. Gasto Etiquetado (2=A+B+C+D+E+F+G+H+I)</t>
  </si>
  <si>
    <t>3. Total de Egresos Proyectados (3=1+2)</t>
  </si>
  <si>
    <t xml:space="preserve">Metodología de proyección </t>
  </si>
  <si>
    <t xml:space="preserve">Para la elaboración de las proyecciones correspondientes a los ejercicios fiscales 2022 a 2026, se consideró crecimientos por cada uno de los Capítulos de Gasto. Sólo para los casos de Transferencias a Organismos, así como Transferencias a Municipios se diferenció entre Gasto Etiquetado y No Etiquetado.
En el caso del Capítulo correspondiente a Servicios Personales se consideró un crecimiento emparejado a la inflación, la dinámica poblacional y un crecimiento del 1.0% anual sobre la base salarial. Se estima que para el periodo 2021 – 2026 la tasa media anual de crecimiento de la nómina, en términos reales, sea de 2.57%, tasa por debajo del límite máximo establecido por el artículo 10 de la Ley de Disciplina Financiera de las Entidades federativas y los Municipios.
El gasto corriente, adicional a la nómina, consideró un crecimiento emparejado a la dinámica económica local más la proyección de inflación. Se estima que el Gasto Corriente tenga una tasa media anual de crecimiento real del 2.83%.
Las Transferencias Estatales consideraron una dinámica de crecimiento por sector. Los sectores correspondientes a Salud, Educación y Seguridad consideraron un crecimiento emparejado al crecimiento poblacional, dinámica económica nacional e inflación. Considerando que en los ejercicios fiscales 2020 y 2021 es cuando se ha observado un crecimiento extraordinario de estos sectores derivado de la crisis sanitaria, por lo que no se considera un incremento extraordinario en el gasto del ejercicio fiscal 2022 en adelante. Se estima que el gasto en el Capítulo de Transferencias y Subsidios crezca a una tasa media anual real del 2.94%
El Gasto en Transferencias a Municipios, se corresponde con las proyecciones de Ingresos. En primer lugar, las Transferencias de libre disposición, se calcularon con base en la proyección de ingresos propios y Participaciones, aplicando los porcentajes que corresponden a los Municipios enmarcados en la Ley del Sistema de Coordinación Fiscal del Estado de Campeche. Por su parte, las Transferencias etiquetadas corresponden a los Fondos de Aportaciones correspondientes a las fracciones III y IV del artículo 25 de la Ley de Coordinación Fiscal.
La estimación del servicio de deuda se realizó considerando las tablas de amortización correspondiente a los cinco créditos del Estado. Por su parte, los intereses consideran la totalidad de la deuda, tanto con la banca comercial como con la banca de desarrollo; para la tasa de referencia se utilizó la proyección realizada por VALMER de la FRASS-TIIE 28 días, la cual fue consultada el día 17 de noviembre.
El gasto en inversión se consideró como una variable de ajuste bajo la cual se podría obtener un balance presupuestario de recursos disponibles, así como un balance fiscal, sostenible, de acuerdo con el artículo 6 de la Ley de Disciplina Financiera y los Municipios.
Con base en lo anterior, se espera que el Gasto No Etiquetado tenga un crecimiento real anual de 3.04% en el periodo 2022 -2026; por su parte, el Gasto Etiquetado estaría mostrando un crecimiento real anual del 1.87% para el mismo periodo. En suma, se proyecta que el Gasto Total del Estado tenga un crecimiento real anual del 2.45% para los siguientes cinco años.
</t>
  </si>
  <si>
    <t>ANEXO 38</t>
  </si>
  <si>
    <t>FRACCIÓN III ARTÍCULO 5 LDF. DESCRIPCIÓN DE LOS RIESGOS RELEVANTES PARA LAS FINANZAS PÚBLICAS, INCLUYENDO LOS MONTOS DE DEUDA CONTINGENTE, ACOMPAÑADOS DE PROPUESTAS DE ACCIÓN PARA ENFRENTARLOS.</t>
  </si>
  <si>
    <t xml:space="preserve">Conforme a las mejores prácticas del sector establecidas por el Fondo Monetario Internacional, el estudio de los riesgos fiscales se puede dividir en tres grandes categorías, de los que se desglosan a continuación con las acciones a seguir para la administración y mitigación de estos en el ejercicio fiscal 2021: </t>
  </si>
  <si>
    <t>I.Riesgos Fiscales Específicos.</t>
  </si>
  <si>
    <t>En este sentido, los principales riesgos específicos que se han detectado son:</t>
  </si>
  <si>
    <t>1.- Ocurrencia de un desastre natural, de cualquier tipo, que afecte a la población, bienes públicos y privados, y dificulte la provisión y normal operación del servicio público.</t>
  </si>
  <si>
    <r>
      <t xml:space="preserve">Acciones de Administración o Mitigación de Riesgo: Conforme al artículo 9 de la Ley de Disciplina Financiera y 29 de la Ley de Disciplina Financiera Estatal, se presupuesta un monto total de </t>
    </r>
    <r>
      <rPr>
        <b/>
        <sz val="11"/>
        <rFont val="Arial"/>
        <family val="2"/>
      </rPr>
      <t>13.5</t>
    </r>
    <r>
      <rPr>
        <sz val="11"/>
        <rFont val="Arial"/>
        <family val="2"/>
      </rPr>
      <t xml:space="preserve"> millones de pesos como aportación al Fideicomiso Público No Paraestatal denominado “Fondo Estatal de Desastres Naturales del Estado de Campeche”, el cual funge como un mecanismo de respuesta ante la ocurrencia de dichos eventos, y que sirva como contrapartida de los recursos federales que en su momento sean ministrados a través del Presupuesto de Egresos de la Federación para la atención de desastres naturales.</t>
    </r>
  </si>
  <si>
    <r>
      <t xml:space="preserve">Cabe mencionar que a la fecha se han aportado </t>
    </r>
    <r>
      <rPr>
        <b/>
        <sz val="11"/>
        <rFont val="Arial"/>
        <family val="2"/>
      </rPr>
      <t>68 mdp</t>
    </r>
    <r>
      <rPr>
        <sz val="11"/>
        <rFont val="Arial"/>
        <family val="2"/>
      </rPr>
      <t xml:space="preserve"> al Fondo Estatal de Desastres Naturales.</t>
    </r>
  </si>
  <si>
    <t xml:space="preserve">2.- Deuda Contingente derivada del otorgamiento de aval solidario de deuda de Organismos Paraestatales. </t>
  </si>
  <si>
    <t>Acciones de Administración o Mitigación de Riesgo: En cumplimiento del artículo 5 fracción III de la Ley de Disciplina Financiera de las Entidades Federativas y los Municipios, se da a conocer que al cierre del tercer trimestre de 2020 la deuda contingente del Estado, resultado del otorgamiento de su aval a la deuda de organismos paraestatales, en específico la Administración portuaria Integral de Campeche, ascendió a 133 mdp. Como mitigante de dichas obligaciones se mantiene un fondo de reserva equivalente al 4% del saldo dispuesto. para sostener la primera pérdida; adicionalmente se mantiene un monitoreo trimestral de las obligaciones. Cabe mencionar que el crédito cuenta con una calificación AAA otorgada por Fitch Ratings.</t>
  </si>
  <si>
    <t>II.Riesgos Fiscales Macroeconómicos.</t>
  </si>
  <si>
    <t>1.- Política fiscal restrictiva presentada en el Paquete Económico de Gobierno Federal para el ejercicio fiscal 2021.</t>
  </si>
  <si>
    <t>El paquete económico del Gobierno Federal para 2021, se plantea restrictivo y en un marco de austeridad, así como un entorno económico global adverso. Considerando los niveles de las variables macroeconómicas relevantes consideradas en los CGPE, es posible que el siguiente año, al igual que este año, no se alcancen las metas de recaudación tributaria y petrolera establecidas; ante desviaciones a las mismas, podría presentarse una caída en la Recaudación Federal Participable, variable que fija el nivel de Participaciones a ser distribuidas entre las entidades federativas y los municipios.</t>
  </si>
  <si>
    <t>Acciones de Administración o Mitigación de Riesgo: Se proponen impulsar en mayor medida la recaudación y fiscalización de recursos federales que permitan mejorar la eficacia y eficiencia recaudatoria en las potestades federales otorgadas al Estado y con ello fortalecer a la recaudación federal participable.</t>
  </si>
  <si>
    <t>Se implementarán acciones en recaudación que permitan mejorar el nivel de recaudación, continuar con la fiscalización adecuada del pago de contribuciones, así como facilitar el acceso a la ciudadanía de los medios de pago para el cumplimiento de sus obligaciones.</t>
  </si>
  <si>
    <t>2.- Fluctuaciones de la tasa de interés de referencia a la que se encuentra pactada la deuda estatal.</t>
  </si>
  <si>
    <t>Al cierre del tercer trimestre del ejercicio fiscal 2020 la deuda estatal se ubicó en 2,428 mdp, la cual se encuentra contratada a través de diez créditos bancarios, de los cuales cinco se encuentra contratados bajo esquemas bono cupón cero con la Banca de Desarrollo, la cual cuenta con un esquema de tasa fija. La deuda bancaria contratada con la banca comercial se encuentra contratada a una tasa de interés variable, con referencia a la Tasa de Interés Interbancaria de Equilibrio a 28 días, más una sobretasa anual aplicable sobre los saldos insolutos; la sobretasa ponderada del Estado asciende a 0.59% por ciento.</t>
  </si>
  <si>
    <t>Considerando el contexto económico actual, los comentarios emitidos por funcionarios de los bancos centrales de las principales economías a nivel global, así como los comunicados emitidos por el Banco de México, se espera que la TIIE 28 días tenga una tendencia a la baja para los siguientes años. Cabe señalar que en el mes de septiembre Banxico recortó su tasa de referencia, la cual es un factor determinante para el nivel de la TIIE 28 días, en 0.25 puntos porcentuales, siendo el séptimo recorte del año.</t>
  </si>
  <si>
    <t>Sin embargo, en caso de que los indicadores asociados a la inflación general empiecen a dar muestras de incrementar, llevando está a niveles por arriba de los estimados por el Banco Central, podría dejar de disminuir la tasa de referencia, y por ende la TIIE 28 días.</t>
  </si>
  <si>
    <t>Acciones de Administración o Mitigación de Riesgo: Para mitigar el riesgo de la fluctuación de la tasa de interés de referencia, así como para realizar una estimación certera del costo de la deuda para el Gobierno del Estado, el Ejecutivo Estatal, a través de la Secretaría de Finanzas, ha contratado cobertura de tasa de interés tipo CAP, las cuales tienen su vencimiento al cierre del presente ejercicio fiscal. Por lo anterior la Secretaría de Finanzas ya se encuentra realizando el proceso correspondiente para la renovación de los mismos, con el objetivo de mitigar el riesgo de tasa de interés de la manera más eficiente con la información disponible por el mercado.</t>
  </si>
  <si>
    <t>3.- Implementación de medidas de confinamiento para la disminución de contagios derivados de virus COVID-19.</t>
  </si>
  <si>
    <t>Dado que se desconoce la evolución que se tendrá del virus COVID-19, así como la necesidad de implementar nuevamente medidas para disminuir el contagio en caso de un rebrote de la enfermedad, se requerirá tomar precauciones en las finanzas estatales, con el objetivo de mantener niveles óptimos de gasto en los sectores más afectados, así como continuar con apoyos a la población más vulnerable.</t>
  </si>
  <si>
    <t>Acciones de Administración o Mitigación de Riesgo: A pesar de que el Estado de Campeche es el primero en pasar a semáforo verde gracias al acatamiento de las medidas de confinamiento por parte de su ciudadanía, se seguirán manteniendo los niveles de cuidado y algunas restricciones específicas para evitar el rebrote de la enfermedad. En cuanto a la afectación de ingresos, ya se contempla una disminución de los mismos respecto al presupuesto aprobado en 2020, por 599 mdp, equivalente a una caída del 2.7%. Ello con el objetivo de mantener un escenario conservador, ya que, en caso de superar las metas recaudatorias, los ingresos excedentes podrán ir destinados a Inversión pública, o en su caso, pago de pasivos.</t>
  </si>
  <si>
    <r>
      <t>III. Riesgos por Factores Estructurales e Institucionales</t>
    </r>
    <r>
      <rPr>
        <sz val="11"/>
        <rFont val="Arial"/>
        <family val="2"/>
      </rPr>
      <t>.</t>
    </r>
  </si>
  <si>
    <t>1.- Elevada dependencia de las Transferencias Federales No Etiquetadas.</t>
  </si>
  <si>
    <t xml:space="preserve">En este sentido, ante la falta de recursos federales de libre disposición, el Estado podría enfrentar presiones de liquidez inmediata, lo que implicaría requerir la disminución de gastos en los rubros prioritarios del Estado. </t>
  </si>
  <si>
    <t>Cabe destacar que el Estado cuenta con un perfil óptimo de deuda. Muestra de ello es la posición del Estado en el Sistema de Alertas administrado por la Secretaría de Hacienda y Crédito Público, el cual es un mecanismo preventivo que mide el nivel de endeudamiento de las entidades federativas, el cual, al segundo trimestre de 2020, calificó al Estado en un nivel de Endeudamiento Sostenible. En el caso del indicador que mide la liquidez del Estado, la SHCP reporta un nivel de -10.5%, es decir, el Estado cuanta con más activos que pasivos de corto plazo.</t>
  </si>
  <si>
    <t>Acciones de Administración o Mitigación de Riesgo: Procurar la eficiencia recaudatoria para aumentar los Ingresos Propios y hacer frente a las necesidades de liquidez.</t>
  </si>
  <si>
    <t>2.- Otorgamiento de ampliaciones de gasto a dependencias estratégicas, derivadas de contingencias y presiones de gasto en nómina.</t>
  </si>
  <si>
    <t xml:space="preserve">En los últimos ejercicios fiscales, se han presentado contingencias, adicionales a la crisis sanitaria por la que se requirió enviar mayores recursos al sector salud. Dichas contingencias han generado que el gasto previsto tenga que ser ampliado. En este sentido, es menester de todos los Poderes, sus dependencias y organismos estatales el velar por el uso eficiente de los recursos públicos. </t>
  </si>
  <si>
    <t xml:space="preserve">Para ello, el Paquete Fiscal presentado para el presente ejercicio económico contempla los anteproyectos entregados por cada una de las dependencias y organismos, así como por los Poderes del Estado, el cual ha sido incluido en un marco de sostenibilidad de las finanzas estatales. </t>
  </si>
  <si>
    <t>Acciones de Administración o Mitigación de Riesgo: Para minimizar la posibilidad de realizar ampliaciones al gasto de las dependencias del sector central, las dependencias que soliciten ampliaciones en su presupuesto deberán justificar las mismas, así como las estrategias en apartado de gasto e ingreso que permitan minimizar el gasto, y en su caso, realizar adecuaciones durante el ejercicio fiscal que permitan economías durante el resto del ejercicio fiscal que permita compensar dichos incrementos.</t>
  </si>
  <si>
    <t>ANEXO 39</t>
  </si>
  <si>
    <t>FRACCIÓN IV ARTÍCULO 5 LDF 
FORMATO 7 d)  RESULTADO  DE EGRESOS - LDF</t>
  </si>
  <si>
    <t>Concepto</t>
  </si>
  <si>
    <t>Año 5</t>
  </si>
  <si>
    <t>Año 4</t>
  </si>
  <si>
    <t>Año 3</t>
  </si>
  <si>
    <t>Año 2</t>
  </si>
  <si>
    <t>Año 1</t>
  </si>
  <si>
    <t>Año del Ejercicio 
Vigente</t>
  </si>
  <si>
    <t>2. Gasto Etiquetado (2=A+B+C+D+E+F+G+H+I)</t>
  </si>
  <si>
    <t>3. Total del Resultado de Egresos (3=1+2)</t>
  </si>
  <si>
    <t>.</t>
  </si>
  <si>
    <t>ANEXO 40</t>
  </si>
  <si>
    <t xml:space="preserve"> FRACCIÓN V ARTÍCULO 5 LDF</t>
  </si>
  <si>
    <t>FORMATO 8) INFORME SOBRE ESTUDIOS ACTUARIALES - LDF</t>
  </si>
  <si>
    <t>Pensiones y Jubilaciones</t>
  </si>
  <si>
    <t>Salud</t>
  </si>
  <si>
    <t>Riesgos de trabajo</t>
  </si>
  <si>
    <t>Invalidez y vida</t>
  </si>
  <si>
    <t>Otras prestaciones sociales</t>
  </si>
  <si>
    <t>Tipo de Sistema</t>
  </si>
  <si>
    <t>Prestación laboral o Fondo general para trabajadores del estado o municipio</t>
  </si>
  <si>
    <t>Fondo</t>
  </si>
  <si>
    <t>Subrogado IMSS/ISSSTE</t>
  </si>
  <si>
    <t>Beneficio definido, Contribución definida o Mixto</t>
  </si>
  <si>
    <t>Beneficio Definido</t>
  </si>
  <si>
    <t>CENDI y Centro Adulto Mayor</t>
  </si>
  <si>
    <t>Población afiliada</t>
  </si>
  <si>
    <t>Activos</t>
  </si>
  <si>
    <t>Edad máxima</t>
  </si>
  <si>
    <t>Edad mínima</t>
  </si>
  <si>
    <t>Edad promedio</t>
  </si>
  <si>
    <t>Pensionados y Jubilados</t>
  </si>
  <si>
    <t>Beneficiarios</t>
  </si>
  <si>
    <t>Promedio de años de servicio (trabajadores activos)</t>
  </si>
  <si>
    <t>Aportación individual al plan de pensión como % del salario</t>
  </si>
  <si>
    <t>Aportación del ente público al plan de pensión como % del salario</t>
  </si>
  <si>
    <t>Crecimiento esperado de los pensionados y jubilados (como %)</t>
  </si>
  <si>
    <t xml:space="preserve">8.1% en promedio a los siguientes 5 años </t>
  </si>
  <si>
    <t>Crecimiento esperado de los activos (como %)</t>
  </si>
  <si>
    <t xml:space="preserve">1.07% en promedio a los siguientes 5 años </t>
  </si>
  <si>
    <t>Edad de Jubilación o Pensión</t>
  </si>
  <si>
    <t xml:space="preserve">Trabajadores que ingresen antes del 1 de julio de 2005: 30 años de antigüedad/ 15 años de antigüedad y 55 años de edad. Trabajadores que ingresen a partir del 1 de julio 2005: 60 años de edad y 15 de antiguedad </t>
  </si>
  <si>
    <t>Esperanza de vida</t>
  </si>
  <si>
    <t>Ingresos del Fondo</t>
  </si>
  <si>
    <t>Ingresos Anuales al Fondo de Pensiones</t>
  </si>
  <si>
    <t>Nómina anual</t>
  </si>
  <si>
    <t>Beneficiarios de Pensionados y Jubilados</t>
  </si>
  <si>
    <t>Monto mensual por pensión</t>
  </si>
  <si>
    <t>Máximo</t>
  </si>
  <si>
    <t>Mínimo</t>
  </si>
  <si>
    <t>Promedio</t>
  </si>
  <si>
    <t>Monto de la reserva</t>
  </si>
  <si>
    <t>Valor presente de las obligaciones</t>
  </si>
  <si>
    <t>Pensiones y Jubilaciones en curso de pago</t>
  </si>
  <si>
    <t>Generación actual</t>
  </si>
  <si>
    <t>Generaciones futuras</t>
  </si>
  <si>
    <t>Valor presente de las contribuciones asociadas a los sueldos</t>
  </si>
  <si>
    <t>futuros de cotización X%</t>
  </si>
  <si>
    <t xml:space="preserve">Generación actual </t>
  </si>
  <si>
    <t>Generaciones Futuras</t>
  </si>
  <si>
    <t>Valor presente de aportaciones futuras</t>
  </si>
  <si>
    <t>Otros ingresos</t>
  </si>
  <si>
    <t>Déficit/superávit actuarial</t>
  </si>
  <si>
    <t>Periodo de suficiencia</t>
  </si>
  <si>
    <t>Año de descapitalización</t>
  </si>
  <si>
    <t>Tasa de rendimiento</t>
  </si>
  <si>
    <t>Estudio actuarial</t>
  </si>
  <si>
    <t>Año de elaboración del estudio actuarial</t>
  </si>
  <si>
    <t>Empresa que elaboró el estudio actuarial</t>
  </si>
  <si>
    <t>Farell Grupo de Consultoria, 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</si>
</sst>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0.00_ ;[Red]\-#,##0.00\ "/>
    <numFmt numFmtId="166" formatCode="_-* #,##0.0_-;\-* #,##0.0_-;_-* &quot;-&quot;??_-;_-@_-"/>
    <numFmt numFmtId="167" formatCode="0.0%"/>
    <numFmt numFmtId="168" formatCode="#,##0_ ;\-#,##0\ "/>
  </numFmts>
  <fonts count="22">
    <font>
      <sz val="10"/>
      <name val="Arial"/>
    </font>
    <font>
      <sz val="11"/>
      <color theme="1"/>
      <name val="Calibri"/>
      <family val="2"/>
      <scheme val="minor"/>
    </font>
    <font>
      <sz val="10"/>
      <name val="Arial"/>
      <family val="2"/>
    </font>
    <font>
      <b/>
      <sz val="14"/>
      <name val="Arial"/>
      <family val="2"/>
    </font>
    <font>
      <sz val="12"/>
      <name val="Times New Roman"/>
      <family val="1"/>
    </font>
    <font>
      <b/>
      <sz val="13"/>
      <name val="Arial"/>
      <family val="2"/>
    </font>
    <font>
      <b/>
      <sz val="12"/>
      <name val="Arial"/>
      <family val="2"/>
    </font>
    <font>
      <sz val="12"/>
      <name val="Tahoma"/>
      <family val="2"/>
    </font>
    <font>
      <b/>
      <sz val="12"/>
      <name val="Times New Roman"/>
      <family val="1"/>
    </font>
    <font>
      <b/>
      <sz val="11"/>
      <name val="Arial"/>
      <family val="2"/>
    </font>
    <font>
      <sz val="8"/>
      <name val="Tahoma"/>
      <family val="2"/>
    </font>
    <font>
      <sz val="11"/>
      <name val="Arial"/>
      <family val="2"/>
    </font>
    <font>
      <b/>
      <sz val="11"/>
      <color theme="1"/>
      <name val="Azo Sans"/>
      <family val="3"/>
    </font>
    <font>
      <sz val="11"/>
      <color theme="1"/>
      <name val="Arial"/>
      <family val="2"/>
    </font>
    <font>
      <sz val="10"/>
      <name val="Times New Roman"/>
      <family val="1"/>
    </font>
    <font>
      <sz val="10"/>
      <name val="Tahoma"/>
      <family val="2"/>
    </font>
    <font>
      <b/>
      <sz val="10"/>
      <name val="Times New Roman"/>
      <family val="1"/>
    </font>
    <font>
      <b/>
      <sz val="22"/>
      <name val="Arial"/>
      <family val="2"/>
    </font>
    <font>
      <b/>
      <sz val="13"/>
      <color theme="1"/>
      <name val="Arial"/>
      <family val="2"/>
    </font>
    <font>
      <b/>
      <sz val="12"/>
      <color theme="1"/>
      <name val="Arial"/>
      <family val="2"/>
    </font>
    <font>
      <b/>
      <sz val="11"/>
      <color theme="1"/>
      <name val="Arial"/>
      <family val="2"/>
    </font>
    <font>
      <sz val="9"/>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s>
  <borders count="32">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auto="1"/>
      </left>
      <right/>
      <top style="double">
        <color auto="1"/>
      </top>
      <bottom style="thin">
        <color auto="1"/>
      </bottom>
      <diagonal/>
    </border>
    <border>
      <left/>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double">
        <color auto="1"/>
      </right>
      <top style="thin">
        <color indexed="64"/>
      </top>
      <bottom/>
      <diagonal/>
    </border>
    <border>
      <left/>
      <right style="thin">
        <color indexed="64"/>
      </right>
      <top/>
      <bottom/>
      <diagonal/>
    </border>
    <border>
      <left/>
      <right/>
      <top style="double">
        <color indexed="64"/>
      </top>
      <bottom/>
      <diagonal/>
    </border>
  </borders>
  <cellStyleXfs count="8">
    <xf numFmtId="0" fontId="0" fillId="0" borderId="0"/>
    <xf numFmtId="0" fontId="2" fillId="0" borderId="0"/>
    <xf numFmtId="0" fontId="2" fillId="0" borderId="0"/>
    <xf numFmtId="164" fontId="2" fillId="0" borderId="0" applyFont="0" applyFill="0" applyBorder="0" applyAlignment="0" applyProtection="0"/>
    <xf numFmtId="0" fontId="14"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19">
    <xf numFmtId="0" fontId="0" fillId="0" borderId="0" xfId="0"/>
    <xf numFmtId="0" fontId="4" fillId="0" borderId="0" xfId="2" applyFont="1"/>
    <xf numFmtId="0" fontId="7" fillId="0" borderId="0" xfId="2" applyFont="1"/>
    <xf numFmtId="0" fontId="8" fillId="0" borderId="0" xfId="2" applyFont="1"/>
    <xf numFmtId="0" fontId="9" fillId="0" borderId="7" xfId="1" applyFont="1" applyBorder="1" applyAlignment="1">
      <alignment vertical="center"/>
    </xf>
    <xf numFmtId="0" fontId="10" fillId="0" borderId="8" xfId="2" applyFont="1" applyBorder="1" applyAlignment="1">
      <alignment vertical="justify"/>
    </xf>
    <xf numFmtId="0" fontId="10" fillId="0" borderId="9" xfId="2" applyFont="1" applyBorder="1" applyAlignment="1">
      <alignment vertical="justify"/>
    </xf>
    <xf numFmtId="0" fontId="9" fillId="3" borderId="7" xfId="1" applyFont="1" applyFill="1" applyBorder="1" applyAlignment="1">
      <alignment vertical="center"/>
    </xf>
    <xf numFmtId="3" fontId="9" fillId="3" borderId="8" xfId="2" applyNumberFormat="1" applyFont="1" applyFill="1" applyBorder="1" applyAlignment="1">
      <alignment vertical="center"/>
    </xf>
    <xf numFmtId="3" fontId="9" fillId="3" borderId="9" xfId="2" applyNumberFormat="1" applyFont="1" applyFill="1" applyBorder="1" applyAlignment="1">
      <alignment vertical="center"/>
    </xf>
    <xf numFmtId="3" fontId="11" fillId="0" borderId="8" xfId="2" applyNumberFormat="1" applyFont="1" applyBorder="1" applyAlignment="1">
      <alignment vertical="center"/>
    </xf>
    <xf numFmtId="3" fontId="11" fillId="0" borderId="9" xfId="2" applyNumberFormat="1" applyFont="1" applyBorder="1" applyAlignment="1">
      <alignment vertical="center"/>
    </xf>
    <xf numFmtId="164" fontId="4" fillId="0" borderId="0" xfId="3" applyFont="1"/>
    <xf numFmtId="0" fontId="9" fillId="0" borderId="7" xfId="1" applyFont="1" applyBorder="1" applyAlignment="1">
      <alignment vertical="center" wrapText="1"/>
    </xf>
    <xf numFmtId="0" fontId="11" fillId="0" borderId="7" xfId="1" applyFont="1" applyBorder="1" applyAlignment="1">
      <alignment vertical="center"/>
    </xf>
    <xf numFmtId="165" fontId="12" fillId="4" borderId="10" xfId="0" applyNumberFormat="1" applyFont="1" applyFill="1" applyBorder="1" applyAlignment="1">
      <alignment horizontal="center" vertical="center"/>
    </xf>
    <xf numFmtId="165" fontId="12" fillId="4" borderId="9" xfId="0" applyNumberFormat="1" applyFont="1" applyFill="1" applyBorder="1" applyAlignment="1">
      <alignment horizontal="center" vertical="center"/>
    </xf>
    <xf numFmtId="166" fontId="13" fillId="0" borderId="8" xfId="0" applyNumberFormat="1" applyFont="1" applyBorder="1" applyAlignment="1">
      <alignment vertical="center"/>
    </xf>
    <xf numFmtId="166" fontId="13" fillId="0" borderId="9" xfId="0" applyNumberFormat="1" applyFont="1" applyBorder="1" applyAlignment="1">
      <alignment vertical="center"/>
    </xf>
    <xf numFmtId="3" fontId="11" fillId="0" borderId="8" xfId="2" quotePrefix="1" applyNumberFormat="1" applyFont="1" applyBorder="1" applyAlignment="1">
      <alignment horizontal="right" vertical="center"/>
    </xf>
    <xf numFmtId="3" fontId="11" fillId="0" borderId="9" xfId="2" quotePrefix="1" applyNumberFormat="1" applyFont="1" applyBorder="1" applyAlignment="1">
      <alignment horizontal="right" vertical="center"/>
    </xf>
    <xf numFmtId="3" fontId="13" fillId="0" borderId="8" xfId="0" applyNumberFormat="1" applyFont="1" applyBorder="1" applyAlignment="1">
      <alignment vertical="center"/>
    </xf>
    <xf numFmtId="0" fontId="15" fillId="0" borderId="7" xfId="4" quotePrefix="1" applyFont="1" applyBorder="1" applyAlignment="1">
      <alignment horizontal="center" vertical="center"/>
    </xf>
    <xf numFmtId="0" fontId="9" fillId="3" borderId="11" xfId="1" applyFont="1" applyFill="1" applyBorder="1" applyAlignment="1">
      <alignment vertical="center"/>
    </xf>
    <xf numFmtId="3" fontId="9" fillId="3" borderId="12" xfId="2" applyNumberFormat="1" applyFont="1" applyFill="1" applyBorder="1" applyAlignment="1">
      <alignment vertical="center"/>
    </xf>
    <xf numFmtId="3" fontId="9" fillId="3" borderId="13" xfId="2" applyNumberFormat="1" applyFont="1" applyFill="1" applyBorder="1" applyAlignment="1">
      <alignment vertical="center"/>
    </xf>
    <xf numFmtId="167" fontId="4" fillId="0" borderId="0" xfId="5" applyNumberFormat="1" applyFont="1"/>
    <xf numFmtId="0" fontId="16" fillId="0" borderId="0" xfId="2" applyFont="1" applyBorder="1" applyAlignment="1">
      <alignment vertical="justify"/>
    </xf>
    <xf numFmtId="4" fontId="16" fillId="0" borderId="0" xfId="2" applyNumberFormat="1" applyFont="1" applyBorder="1" applyAlignment="1">
      <alignment vertical="justify"/>
    </xf>
    <xf numFmtId="0" fontId="4" fillId="0" borderId="0" xfId="2" applyFont="1" applyBorder="1"/>
    <xf numFmtId="3" fontId="4" fillId="0" borderId="0" xfId="2" applyNumberFormat="1" applyFont="1"/>
    <xf numFmtId="0" fontId="5" fillId="0" borderId="0" xfId="0" applyFont="1" applyAlignment="1">
      <alignment horizontal="center"/>
    </xf>
    <xf numFmtId="0" fontId="5" fillId="0" borderId="0" xfId="0" applyFont="1" applyAlignment="1"/>
    <xf numFmtId="0" fontId="5" fillId="0" borderId="0" xfId="1" applyFont="1" applyAlignment="1"/>
    <xf numFmtId="0" fontId="5" fillId="0" borderId="0" xfId="1" applyFont="1" applyAlignment="1">
      <alignment vertical="center"/>
    </xf>
    <xf numFmtId="0" fontId="5" fillId="0" borderId="0" xfId="0" applyFont="1" applyAlignment="1">
      <alignment horizontal="justify"/>
    </xf>
    <xf numFmtId="0" fontId="0" fillId="0" borderId="14" xfId="0" applyBorder="1"/>
    <xf numFmtId="0" fontId="0" fillId="0" borderId="15" xfId="0" applyBorder="1"/>
    <xf numFmtId="0" fontId="0" fillId="0" borderId="16" xfId="0" applyBorder="1"/>
    <xf numFmtId="0" fontId="17" fillId="0" borderId="0" xfId="0" applyFont="1" applyAlignment="1"/>
    <xf numFmtId="0" fontId="0" fillId="0" borderId="17" xfId="0" applyBorder="1"/>
    <xf numFmtId="0" fontId="0" fillId="0" borderId="19" xfId="0" applyBorder="1"/>
    <xf numFmtId="164" fontId="4" fillId="0" borderId="0" xfId="2" applyNumberFormat="1" applyFont="1"/>
    <xf numFmtId="0" fontId="6" fillId="5" borderId="2" xfId="1" applyFont="1" applyFill="1" applyBorder="1" applyAlignment="1">
      <alignment horizontal="center" vertical="center"/>
    </xf>
    <xf numFmtId="0" fontId="6" fillId="5" borderId="3" xfId="1" applyFont="1" applyFill="1" applyBorder="1" applyAlignment="1">
      <alignment horizontal="center" vertical="center" wrapText="1"/>
    </xf>
    <xf numFmtId="0" fontId="3" fillId="5" borderId="5" xfId="1" applyFont="1" applyFill="1" applyBorder="1" applyAlignment="1">
      <alignment horizontal="center" vertical="center"/>
    </xf>
    <xf numFmtId="0" fontId="3" fillId="5" borderId="6" xfId="1" applyFont="1" applyFill="1" applyBorder="1" applyAlignment="1">
      <alignment horizontal="center" vertical="center"/>
    </xf>
    <xf numFmtId="164" fontId="8" fillId="0" borderId="0" xfId="2" applyNumberFormat="1" applyFont="1"/>
    <xf numFmtId="3" fontId="11" fillId="0" borderId="8" xfId="2" applyNumberFormat="1" applyFont="1" applyBorder="1" applyAlignment="1">
      <alignment vertical="justify"/>
    </xf>
    <xf numFmtId="3" fontId="11" fillId="0" borderId="9" xfId="2" applyNumberFormat="1" applyFont="1" applyBorder="1" applyAlignment="1">
      <alignment vertical="justify"/>
    </xf>
    <xf numFmtId="3" fontId="15" fillId="0" borderId="8" xfId="2" applyNumberFormat="1" applyFont="1" applyBorder="1" applyAlignment="1">
      <alignment vertical="center"/>
    </xf>
    <xf numFmtId="3" fontId="15" fillId="0" borderId="9" xfId="2" applyNumberFormat="1" applyFont="1" applyBorder="1" applyAlignment="1">
      <alignment vertical="center"/>
    </xf>
    <xf numFmtId="3" fontId="15" fillId="0" borderId="0" xfId="2" applyNumberFormat="1" applyFont="1" applyBorder="1" applyAlignment="1">
      <alignment vertical="center"/>
    </xf>
    <xf numFmtId="0" fontId="1" fillId="0" borderId="0" xfId="6"/>
    <xf numFmtId="0" fontId="1" fillId="0" borderId="0" xfId="6" applyAlignment="1">
      <alignment horizontal="center" vertical="center"/>
    </xf>
    <xf numFmtId="0" fontId="13" fillId="6" borderId="21" xfId="6" applyFont="1" applyFill="1" applyBorder="1" applyAlignment="1">
      <alignment vertical="center"/>
    </xf>
    <xf numFmtId="0" fontId="13" fillId="6" borderId="22" xfId="6" applyFont="1" applyFill="1" applyBorder="1" applyAlignment="1">
      <alignment vertical="center"/>
    </xf>
    <xf numFmtId="0" fontId="19" fillId="6" borderId="23" xfId="6" applyFont="1" applyFill="1" applyBorder="1" applyAlignment="1">
      <alignment horizontal="center" vertical="center" wrapText="1"/>
    </xf>
    <xf numFmtId="0" fontId="19" fillId="6" borderId="24" xfId="6" applyFont="1" applyFill="1" applyBorder="1" applyAlignment="1">
      <alignment horizontal="center" vertical="center" wrapText="1"/>
    </xf>
    <xf numFmtId="0" fontId="1" fillId="0" borderId="0" xfId="6" applyAlignment="1">
      <alignment wrapText="1"/>
    </xf>
    <xf numFmtId="0" fontId="20" fillId="0" borderId="25" xfId="6" applyFont="1" applyBorder="1" applyAlignment="1">
      <alignment vertical="center"/>
    </xf>
    <xf numFmtId="0" fontId="13" fillId="0" borderId="26" xfId="6" applyFont="1" applyBorder="1" applyAlignment="1">
      <alignment vertical="center"/>
    </xf>
    <xf numFmtId="0" fontId="13" fillId="0" borderId="27" xfId="6" applyFont="1" applyBorder="1" applyAlignment="1">
      <alignment vertical="center"/>
    </xf>
    <xf numFmtId="0" fontId="13" fillId="0" borderId="28" xfId="6" applyFont="1" applyBorder="1" applyAlignment="1">
      <alignment horizontal="center" vertical="center"/>
    </xf>
    <xf numFmtId="0" fontId="13" fillId="0" borderId="29" xfId="6" applyFont="1" applyBorder="1" applyAlignment="1">
      <alignment horizontal="center" vertical="center" wrapText="1"/>
    </xf>
    <xf numFmtId="0" fontId="13" fillId="0" borderId="17" xfId="6" applyFont="1" applyBorder="1" applyAlignment="1">
      <alignment vertical="center"/>
    </xf>
    <xf numFmtId="0" fontId="13" fillId="0" borderId="0" xfId="6" applyFont="1" applyBorder="1" applyAlignment="1">
      <alignment vertical="center"/>
    </xf>
    <xf numFmtId="0" fontId="13" fillId="0" borderId="30" xfId="6" applyFont="1" applyBorder="1" applyAlignment="1">
      <alignment vertical="center"/>
    </xf>
    <xf numFmtId="0" fontId="13" fillId="0" borderId="8" xfId="6" applyFont="1" applyBorder="1" applyAlignment="1">
      <alignment horizontal="center" vertical="center"/>
    </xf>
    <xf numFmtId="0" fontId="13" fillId="0" borderId="8" xfId="6" applyFont="1" applyBorder="1" applyAlignment="1">
      <alignment horizontal="center" vertical="center" wrapText="1"/>
    </xf>
    <xf numFmtId="0" fontId="13" fillId="0" borderId="8" xfId="6" applyFont="1" applyFill="1" applyBorder="1" applyAlignment="1">
      <alignment horizontal="center" vertical="center"/>
    </xf>
    <xf numFmtId="0" fontId="13" fillId="0" borderId="9" xfId="6" applyFont="1" applyBorder="1" applyAlignment="1">
      <alignment horizontal="center" vertical="center"/>
    </xf>
    <xf numFmtId="0" fontId="13" fillId="0" borderId="9" xfId="6" applyFont="1" applyBorder="1" applyAlignment="1">
      <alignment horizontal="right" vertical="center" wrapText="1"/>
    </xf>
    <xf numFmtId="0" fontId="20" fillId="0" borderId="17" xfId="6" applyFont="1" applyBorder="1" applyAlignment="1">
      <alignment vertical="center"/>
    </xf>
    <xf numFmtId="0" fontId="13" fillId="0" borderId="8" xfId="6" applyFont="1" applyBorder="1" applyAlignment="1">
      <alignment vertical="center"/>
    </xf>
    <xf numFmtId="0" fontId="13" fillId="0" borderId="9" xfId="6" applyFont="1" applyBorder="1" applyAlignment="1">
      <alignment vertical="center"/>
    </xf>
    <xf numFmtId="3" fontId="13" fillId="0" borderId="8" xfId="6" applyNumberFormat="1" applyFont="1" applyBorder="1" applyAlignment="1">
      <alignment vertical="center"/>
    </xf>
    <xf numFmtId="3" fontId="13" fillId="0" borderId="8" xfId="6" applyNumberFormat="1" applyFont="1" applyFill="1" applyBorder="1" applyAlignment="1">
      <alignment vertical="center"/>
    </xf>
    <xf numFmtId="0" fontId="1" fillId="0" borderId="0" xfId="6" applyBorder="1"/>
    <xf numFmtId="0" fontId="13" fillId="0" borderId="8" xfId="6" applyFont="1" applyFill="1" applyBorder="1" applyAlignment="1">
      <alignment vertical="center"/>
    </xf>
    <xf numFmtId="10" fontId="2" fillId="0" borderId="8" xfId="7" applyNumberFormat="1" applyFont="1" applyFill="1" applyBorder="1" applyAlignment="1">
      <alignment vertical="center"/>
    </xf>
    <xf numFmtId="10" fontId="2" fillId="0" borderId="8" xfId="7" applyNumberFormat="1" applyFont="1" applyFill="1" applyBorder="1" applyAlignment="1">
      <alignment vertical="center" wrapText="1"/>
    </xf>
    <xf numFmtId="0" fontId="21" fillId="0" borderId="8" xfId="6" applyFont="1" applyFill="1" applyBorder="1" applyAlignment="1">
      <alignment horizontal="justify" vertical="center"/>
    </xf>
    <xf numFmtId="168" fontId="13" fillId="0" borderId="8" xfId="6" applyNumberFormat="1" applyFont="1" applyBorder="1" applyAlignment="1">
      <alignment horizontal="right" vertical="center"/>
    </xf>
    <xf numFmtId="168" fontId="13" fillId="0" borderId="8" xfId="6" applyNumberFormat="1" applyFont="1" applyFill="1" applyBorder="1" applyAlignment="1">
      <alignment horizontal="right" vertical="center"/>
    </xf>
    <xf numFmtId="10" fontId="13" fillId="0" borderId="8" xfId="7" applyNumberFormat="1" applyFont="1" applyBorder="1" applyAlignment="1">
      <alignment horizontal="right" vertical="center"/>
    </xf>
    <xf numFmtId="0" fontId="13" fillId="0" borderId="19" xfId="6" applyFont="1" applyBorder="1" applyAlignment="1">
      <alignment vertical="center"/>
    </xf>
    <xf numFmtId="0" fontId="13" fillId="0" borderId="14" xfId="6" applyFont="1" applyBorder="1" applyAlignment="1">
      <alignment vertical="center"/>
    </xf>
    <xf numFmtId="0" fontId="13" fillId="0" borderId="12" xfId="6" applyFont="1" applyBorder="1" applyAlignment="1">
      <alignment vertical="center"/>
    </xf>
    <xf numFmtId="0" fontId="13" fillId="0" borderId="13" xfId="6" applyFont="1" applyBorder="1" applyAlignment="1">
      <alignment vertical="center"/>
    </xf>
    <xf numFmtId="0" fontId="11" fillId="0" borderId="18" xfId="0" applyFont="1" applyBorder="1" applyAlignment="1">
      <alignment horizontal="justify" vertical="center"/>
    </xf>
    <xf numFmtId="0" fontId="9" fillId="0" borderId="18" xfId="0" applyFont="1" applyBorder="1" applyAlignment="1">
      <alignment horizontal="justify" vertical="center"/>
    </xf>
    <xf numFmtId="0" fontId="11" fillId="0" borderId="20" xfId="0" applyFont="1" applyBorder="1" applyAlignment="1">
      <alignment horizontal="justify" vertical="center"/>
    </xf>
    <xf numFmtId="0" fontId="9" fillId="0" borderId="0" xfId="0" applyFont="1" applyBorder="1" applyAlignment="1">
      <alignment horizontal="justify" vertical="center"/>
    </xf>
    <xf numFmtId="0" fontId="6" fillId="0" borderId="0" xfId="1" applyFont="1" applyAlignment="1">
      <alignment horizontal="center" vertical="center"/>
    </xf>
    <xf numFmtId="0" fontId="11" fillId="0" borderId="19" xfId="2" applyFont="1" applyBorder="1" applyAlignment="1">
      <alignment horizontal="justify" wrapText="1"/>
    </xf>
    <xf numFmtId="0" fontId="11" fillId="0" borderId="14" xfId="2" applyFont="1" applyBorder="1" applyAlignment="1">
      <alignment horizontal="justify"/>
    </xf>
    <xf numFmtId="0" fontId="11" fillId="0" borderId="20" xfId="2" applyFont="1" applyBorder="1" applyAlignment="1">
      <alignment horizontal="justify"/>
    </xf>
    <xf numFmtId="0" fontId="5" fillId="0" borderId="15" xfId="2" applyFont="1" applyBorder="1" applyAlignment="1">
      <alignment horizontal="center"/>
    </xf>
    <xf numFmtId="0" fontId="5" fillId="0" borderId="31" xfId="2" applyFont="1" applyBorder="1" applyAlignment="1">
      <alignment horizontal="center"/>
    </xf>
    <xf numFmtId="0" fontId="5" fillId="0" borderId="16" xfId="2" applyFont="1" applyBorder="1" applyAlignment="1">
      <alignment horizontal="center"/>
    </xf>
    <xf numFmtId="0" fontId="5" fillId="0" borderId="0" xfId="1" applyFont="1" applyAlignment="1">
      <alignment horizontal="center" vertical="center"/>
    </xf>
    <xf numFmtId="0" fontId="3" fillId="0" borderId="0" xfId="1" applyFont="1" applyAlignment="1">
      <alignment horizontal="center"/>
    </xf>
    <xf numFmtId="0" fontId="5" fillId="0" borderId="0" xfId="1" applyFont="1" applyAlignment="1">
      <alignment horizontal="center"/>
    </xf>
    <xf numFmtId="0" fontId="5" fillId="0" borderId="0" xfId="1" quotePrefix="1" applyFont="1" applyAlignment="1">
      <alignment horizontal="center" vertical="center"/>
    </xf>
    <xf numFmtId="0" fontId="6" fillId="0" borderId="0" xfId="1" applyFont="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xf>
    <xf numFmtId="0" fontId="9" fillId="0" borderId="0" xfId="1" applyFont="1" applyAlignment="1">
      <alignment horizontal="center" vertical="center"/>
    </xf>
    <xf numFmtId="0" fontId="6" fillId="5" borderId="1" xfId="1" applyFont="1" applyFill="1" applyBorder="1" applyAlignment="1">
      <alignment horizontal="center" vertical="center"/>
    </xf>
    <xf numFmtId="0" fontId="6" fillId="5" borderId="4" xfId="1" applyFont="1" applyFill="1" applyBorder="1" applyAlignment="1">
      <alignment horizontal="center" vertical="center"/>
    </xf>
    <xf numFmtId="0" fontId="5" fillId="0" borderId="0" xfId="1" quotePrefix="1" applyFont="1" applyAlignment="1">
      <alignment horizontal="center" vertical="center" wrapText="1"/>
    </xf>
    <xf numFmtId="0" fontId="18" fillId="0" borderId="0" xfId="6" applyFont="1" applyAlignment="1">
      <alignment horizontal="center" vertical="center"/>
    </xf>
  </cellXfs>
  <cellStyles count="8">
    <cellStyle name="Millares 3" xfId="3" xr:uid="{00000000-0005-0000-0000-000000000000}"/>
    <cellStyle name="Normal" xfId="0" builtinId="0"/>
    <cellStyle name="Normal 2 3" xfId="1" xr:uid="{00000000-0005-0000-0000-000002000000}"/>
    <cellStyle name="Normal 8 2" xfId="6" xr:uid="{00000000-0005-0000-0000-000003000000}"/>
    <cellStyle name="Normal_ANEXO LEY 06" xfId="2" xr:uid="{00000000-0005-0000-0000-000004000000}"/>
    <cellStyle name="Normal_presentacion28nov_" xfId="4" xr:uid="{00000000-0005-0000-0000-000005000000}"/>
    <cellStyle name="Porcentaje 2 2" xfId="7" xr:uid="{00000000-0005-0000-0000-000006000000}"/>
    <cellStyle name="Porcentaje 3"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xdr:colOff>
      <xdr:row>1</xdr:row>
      <xdr:rowOff>53340</xdr:rowOff>
    </xdr:from>
    <xdr:to>
      <xdr:col>7</xdr:col>
      <xdr:colOff>9525</xdr:colOff>
      <xdr:row>8</xdr:row>
      <xdr:rowOff>68580</xdr:rowOff>
    </xdr:to>
    <xdr:sp macro="" textlink="">
      <xdr:nvSpPr>
        <xdr:cNvPr id="2" name="Rectángulo 1">
          <a:extLst>
            <a:ext uri="{FF2B5EF4-FFF2-40B4-BE49-F238E27FC236}">
              <a16:creationId xmlns:a16="http://schemas.microsoft.com/office/drawing/2014/main" id="{00000000-0008-0000-0000-000002000000}"/>
            </a:ext>
          </a:extLst>
        </xdr:cNvPr>
        <xdr:cNvSpPr>
          <a:spLocks noChangeArrowheads="1"/>
        </xdr:cNvSpPr>
      </xdr:nvSpPr>
      <xdr:spPr bwMode="auto">
        <a:xfrm>
          <a:off x="7620" y="100965"/>
          <a:ext cx="13070205" cy="153924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30480</xdr:colOff>
      <xdr:row>0</xdr:row>
      <xdr:rowOff>45719</xdr:rowOff>
    </xdr:from>
    <xdr:to>
      <xdr:col>2</xdr:col>
      <xdr:colOff>0</xdr:colOff>
      <xdr:row>5</xdr:row>
      <xdr:rowOff>126999</xdr:rowOff>
    </xdr:to>
    <xdr:sp macro="" textlink="">
      <xdr:nvSpPr>
        <xdr:cNvPr id="2" name="Rectángulo 1">
          <a:extLst>
            <a:ext uri="{FF2B5EF4-FFF2-40B4-BE49-F238E27FC236}">
              <a16:creationId xmlns:a16="http://schemas.microsoft.com/office/drawing/2014/main" id="{00000000-0008-0000-0100-000002000000}"/>
            </a:ext>
          </a:extLst>
        </xdr:cNvPr>
        <xdr:cNvSpPr>
          <a:spLocks noChangeArrowheads="1"/>
        </xdr:cNvSpPr>
      </xdr:nvSpPr>
      <xdr:spPr bwMode="auto">
        <a:xfrm>
          <a:off x="30480" y="45719"/>
          <a:ext cx="7141844" cy="153860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44824</xdr:colOff>
      <xdr:row>1</xdr:row>
      <xdr:rowOff>4481</xdr:rowOff>
    </xdr:from>
    <xdr:to>
      <xdr:col>6</xdr:col>
      <xdr:colOff>1165412</xdr:colOff>
      <xdr:row>6</xdr:row>
      <xdr:rowOff>134469</xdr:rowOff>
    </xdr:to>
    <xdr:sp macro="" textlink="">
      <xdr:nvSpPr>
        <xdr:cNvPr id="2" name="Rectángulo 1">
          <a:extLst>
            <a:ext uri="{FF2B5EF4-FFF2-40B4-BE49-F238E27FC236}">
              <a16:creationId xmlns:a16="http://schemas.microsoft.com/office/drawing/2014/main" id="{00000000-0008-0000-0200-000002000000}"/>
            </a:ext>
          </a:extLst>
        </xdr:cNvPr>
        <xdr:cNvSpPr>
          <a:spLocks noChangeArrowheads="1"/>
        </xdr:cNvSpPr>
      </xdr:nvSpPr>
      <xdr:spPr bwMode="auto">
        <a:xfrm>
          <a:off x="44824" y="118781"/>
          <a:ext cx="10255063" cy="1625413"/>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1043940</xdr:colOff>
      <xdr:row>3</xdr:row>
      <xdr:rowOff>7620</xdr:rowOff>
    </xdr:from>
    <xdr:to>
      <xdr:col>1</xdr:col>
      <xdr:colOff>1539240</xdr:colOff>
      <xdr:row>5</xdr:row>
      <xdr:rowOff>0</xdr:rowOff>
    </xdr:to>
    <xdr:pic>
      <xdr:nvPicPr>
        <xdr:cNvPr id="2" name="Imagen 1" descr="E:\LICENCIADO\ESCUDO.jp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15" y="807720"/>
          <a:ext cx="0" cy="468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8466</xdr:colOff>
      <xdr:row>0</xdr:row>
      <xdr:rowOff>25401</xdr:rowOff>
    </xdr:from>
    <xdr:to>
      <xdr:col>8</xdr:col>
      <xdr:colOff>1032933</xdr:colOff>
      <xdr:row>5</xdr:row>
      <xdr:rowOff>135469</xdr:rowOff>
    </xdr:to>
    <xdr:sp macro="" textlink="">
      <xdr:nvSpPr>
        <xdr:cNvPr id="3" name="Rectángulo 1">
          <a:extLst>
            <a:ext uri="{FF2B5EF4-FFF2-40B4-BE49-F238E27FC236}">
              <a16:creationId xmlns:a16="http://schemas.microsoft.com/office/drawing/2014/main" id="{00000000-0008-0000-0300-000003000000}"/>
            </a:ext>
          </a:extLst>
        </xdr:cNvPr>
        <xdr:cNvSpPr>
          <a:spLocks noChangeArrowheads="1"/>
        </xdr:cNvSpPr>
      </xdr:nvSpPr>
      <xdr:spPr bwMode="auto">
        <a:xfrm>
          <a:off x="65616" y="25401"/>
          <a:ext cx="9844617" cy="1386418"/>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1387898</xdr:colOff>
      <xdr:row>0</xdr:row>
      <xdr:rowOff>113454</xdr:rowOff>
    </xdr:from>
    <xdr:to>
      <xdr:col>3</xdr:col>
      <xdr:colOff>1387898</xdr:colOff>
      <xdr:row>4</xdr:row>
      <xdr:rowOff>105834</xdr:rowOff>
    </xdr:to>
    <xdr:pic>
      <xdr:nvPicPr>
        <xdr:cNvPr id="4" name="Imagen 3" descr="E:\LICENCIADO\ESCUDO.jpg">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1273" y="113454"/>
          <a:ext cx="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46"/>
  <sheetViews>
    <sheetView showGridLines="0" zoomScaleNormal="100" workbookViewId="0">
      <selection activeCell="H39" sqref="H39"/>
    </sheetView>
  </sheetViews>
  <sheetFormatPr defaultColWidth="11.42578125" defaultRowHeight="18" customHeight="1"/>
  <cols>
    <col min="1" max="1" width="51" style="1" customWidth="1"/>
    <col min="2" max="2" width="23.28515625" style="1" bestFit="1" customWidth="1"/>
    <col min="3" max="3" width="24.7109375" style="1" customWidth="1"/>
    <col min="4" max="4" width="24.42578125" style="1" customWidth="1"/>
    <col min="5" max="5" width="24.28515625" style="1" customWidth="1"/>
    <col min="6" max="7" width="24.140625" style="1" customWidth="1"/>
    <col min="8" max="8" width="11.42578125" style="1"/>
    <col min="9" max="9" width="16.5703125" style="1" bestFit="1" customWidth="1"/>
    <col min="10" max="16384" width="11.42578125" style="1"/>
  </cols>
  <sheetData>
    <row r="1" spans="1:9" ht="4.1500000000000004" customHeight="1">
      <c r="A1" s="102"/>
      <c r="B1" s="102"/>
      <c r="C1" s="102"/>
      <c r="D1" s="102"/>
      <c r="E1" s="102"/>
      <c r="F1" s="102"/>
      <c r="G1" s="102"/>
    </row>
    <row r="2" spans="1:9" ht="23.45" customHeight="1">
      <c r="A2" s="103" t="s">
        <v>0</v>
      </c>
      <c r="B2" s="103"/>
      <c r="C2" s="103"/>
      <c r="D2" s="103"/>
      <c r="E2" s="103"/>
      <c r="F2" s="103"/>
      <c r="G2" s="103"/>
    </row>
    <row r="3" spans="1:9" ht="23.45" customHeight="1">
      <c r="A3" s="103" t="s">
        <v>1</v>
      </c>
      <c r="B3" s="103"/>
      <c r="C3" s="103"/>
      <c r="D3" s="103"/>
      <c r="E3" s="103"/>
      <c r="F3" s="103"/>
      <c r="G3" s="103"/>
    </row>
    <row r="4" spans="1:9" ht="23.45" customHeight="1">
      <c r="A4" s="104" t="s">
        <v>2</v>
      </c>
      <c r="B4" s="101"/>
      <c r="C4" s="101"/>
      <c r="D4" s="101"/>
      <c r="E4" s="101"/>
      <c r="F4" s="101"/>
      <c r="G4" s="101"/>
    </row>
    <row r="5" spans="1:9" ht="19.899999999999999" customHeight="1">
      <c r="A5" s="104" t="s">
        <v>3</v>
      </c>
      <c r="B5" s="101"/>
      <c r="C5" s="101"/>
      <c r="D5" s="101"/>
      <c r="E5" s="101"/>
      <c r="F5" s="101"/>
      <c r="G5" s="101"/>
    </row>
    <row r="6" spans="1:9" ht="13.5" customHeight="1">
      <c r="A6" s="101" t="s">
        <v>4</v>
      </c>
      <c r="B6" s="101"/>
      <c r="C6" s="101"/>
      <c r="D6" s="101"/>
      <c r="E6" s="101"/>
      <c r="F6" s="101"/>
      <c r="G6" s="101"/>
    </row>
    <row r="7" spans="1:9" ht="4.1500000000000004" customHeight="1">
      <c r="A7" s="94"/>
      <c r="B7" s="94"/>
      <c r="C7" s="94"/>
      <c r="D7" s="94"/>
      <c r="E7" s="94"/>
      <c r="F7" s="94"/>
      <c r="G7" s="94"/>
    </row>
    <row r="8" spans="1:9" ht="13.9" customHeight="1">
      <c r="A8" s="105" t="s">
        <v>5</v>
      </c>
      <c r="B8" s="105"/>
      <c r="C8" s="105"/>
      <c r="D8" s="105"/>
      <c r="E8" s="105"/>
      <c r="F8" s="105"/>
      <c r="G8" s="105"/>
    </row>
    <row r="9" spans="1:9" ht="11.45" customHeight="1" thickBot="1">
      <c r="A9" s="2"/>
      <c r="B9" s="2"/>
      <c r="C9" s="2"/>
      <c r="D9" s="2"/>
      <c r="E9" s="2"/>
      <c r="F9" s="2"/>
      <c r="G9" s="2"/>
    </row>
    <row r="10" spans="1:9" ht="14.1" customHeight="1" thickTop="1">
      <c r="A10" s="106" t="s">
        <v>6</v>
      </c>
      <c r="B10" s="108" t="s">
        <v>7</v>
      </c>
      <c r="C10" s="110">
        <v>2022</v>
      </c>
      <c r="D10" s="110">
        <v>2023</v>
      </c>
      <c r="E10" s="110">
        <v>2024</v>
      </c>
      <c r="F10" s="110">
        <v>2025</v>
      </c>
      <c r="G10" s="112">
        <v>2026</v>
      </c>
    </row>
    <row r="11" spans="1:9" s="3" customFormat="1" ht="21" customHeight="1">
      <c r="A11" s="107"/>
      <c r="B11" s="109"/>
      <c r="C11" s="111"/>
      <c r="D11" s="111"/>
      <c r="E11" s="111"/>
      <c r="F11" s="111"/>
      <c r="G11" s="113"/>
    </row>
    <row r="12" spans="1:9" ht="14.25" customHeight="1">
      <c r="A12" s="4"/>
      <c r="B12" s="5"/>
      <c r="C12" s="5"/>
      <c r="D12" s="5"/>
      <c r="E12" s="5"/>
      <c r="F12" s="5"/>
      <c r="G12" s="6"/>
    </row>
    <row r="13" spans="1:9" ht="19.149999999999999" customHeight="1">
      <c r="A13" s="7" t="s">
        <v>8</v>
      </c>
      <c r="B13" s="8">
        <f t="shared" ref="B13:G13" si="0">SUM(B14:B22)</f>
        <v>10597201604</v>
      </c>
      <c r="C13" s="8">
        <f t="shared" si="0"/>
        <v>11455313749.468433</v>
      </c>
      <c r="D13" s="8">
        <f t="shared" si="0"/>
        <v>12346745711.177803</v>
      </c>
      <c r="E13" s="8">
        <f t="shared" si="0"/>
        <v>13263843755.81526</v>
      </c>
      <c r="F13" s="8">
        <f t="shared" si="0"/>
        <v>13829405388.400759</v>
      </c>
      <c r="G13" s="9">
        <f t="shared" si="0"/>
        <v>14569549780.456726</v>
      </c>
    </row>
    <row r="14" spans="1:9" ht="19.149999999999999" customHeight="1">
      <c r="A14" s="4" t="s">
        <v>9</v>
      </c>
      <c r="B14" s="10">
        <v>2369572945</v>
      </c>
      <c r="C14" s="10">
        <v>2517396125.6471958</v>
      </c>
      <c r="D14" s="10">
        <v>2673073992.8348122</v>
      </c>
      <c r="E14" s="10">
        <v>2834810604.6733513</v>
      </c>
      <c r="F14" s="10">
        <v>3005137914.8645082</v>
      </c>
      <c r="G14" s="11">
        <v>3184450003.5698123</v>
      </c>
      <c r="I14" s="12"/>
    </row>
    <row r="15" spans="1:9" ht="19.149999999999999" customHeight="1">
      <c r="A15" s="4" t="s">
        <v>10</v>
      </c>
      <c r="B15" s="10">
        <v>345701292</v>
      </c>
      <c r="C15" s="10">
        <v>369579989.02925706</v>
      </c>
      <c r="D15" s="10">
        <v>395071106.25116003</v>
      </c>
      <c r="E15" s="10">
        <v>421964863.59159243</v>
      </c>
      <c r="F15" s="10">
        <v>450689365.25233018</v>
      </c>
      <c r="G15" s="11">
        <v>481369235.87112492</v>
      </c>
      <c r="I15" s="12"/>
    </row>
    <row r="16" spans="1:9" ht="19.149999999999999" customHeight="1">
      <c r="A16" s="4" t="s">
        <v>11</v>
      </c>
      <c r="B16" s="10">
        <v>929174333</v>
      </c>
      <c r="C16" s="10">
        <v>993355384.38313758</v>
      </c>
      <c r="D16" s="10">
        <v>1061870291.2990381</v>
      </c>
      <c r="E16" s="10">
        <v>1134155207.8351908</v>
      </c>
      <c r="F16" s="10">
        <v>1211360790.4841948</v>
      </c>
      <c r="G16" s="11">
        <v>1293822004.7707324</v>
      </c>
      <c r="I16" s="12"/>
    </row>
    <row r="17" spans="1:9" ht="27.6" customHeight="1">
      <c r="A17" s="13" t="s">
        <v>12</v>
      </c>
      <c r="B17" s="10">
        <v>3807854993</v>
      </c>
      <c r="C17" s="10">
        <v>4089791706.0165925</v>
      </c>
      <c r="D17" s="10">
        <v>4416338868.1813879</v>
      </c>
      <c r="E17" s="10">
        <v>4763531232.2780771</v>
      </c>
      <c r="F17" s="10">
        <v>5136498983.4452438</v>
      </c>
      <c r="G17" s="11">
        <v>5537053737.9396877</v>
      </c>
      <c r="I17" s="12"/>
    </row>
    <row r="18" spans="1:9" ht="19.149999999999999" customHeight="1">
      <c r="A18" s="4" t="s">
        <v>13</v>
      </c>
      <c r="B18" s="10">
        <v>6755129</v>
      </c>
      <c r="C18" s="10">
        <v>6998313.6440000003</v>
      </c>
      <c r="D18" s="10">
        <v>7249553.1038196003</v>
      </c>
      <c r="E18" s="10">
        <v>7503287.4624532862</v>
      </c>
      <c r="F18" s="10">
        <v>7765902.5236391509</v>
      </c>
      <c r="G18" s="11">
        <v>8037709.1119665205</v>
      </c>
      <c r="I18" s="12"/>
    </row>
    <row r="19" spans="1:9" ht="19.149999999999999" customHeight="1">
      <c r="A19" s="14" t="s">
        <v>14</v>
      </c>
      <c r="B19" s="10">
        <v>42624092</v>
      </c>
      <c r="C19" s="10">
        <v>439190175.95779991</v>
      </c>
      <c r="D19" s="10">
        <v>518707953.35530853</v>
      </c>
      <c r="E19" s="10">
        <v>590702082.76115227</v>
      </c>
      <c r="F19" s="10">
        <v>382023019.16196251</v>
      </c>
      <c r="G19" s="11">
        <v>253939561.8298378</v>
      </c>
      <c r="I19" s="12"/>
    </row>
    <row r="20" spans="1:9" ht="19.149999999999999" customHeight="1">
      <c r="A20" s="14" t="s">
        <v>15</v>
      </c>
      <c r="B20" s="10">
        <v>13488631</v>
      </c>
      <c r="C20" s="10">
        <v>14055153.502</v>
      </c>
      <c r="D20" s="10">
        <v>14704501.593792401</v>
      </c>
      <c r="E20" s="10">
        <v>15421661.142952504</v>
      </c>
      <c r="F20" s="10">
        <v>16213453.287920665</v>
      </c>
      <c r="G20" s="11">
        <v>17087590.040900845</v>
      </c>
      <c r="I20" s="12"/>
    </row>
    <row r="21" spans="1:9" ht="19.149999999999999" customHeight="1">
      <c r="A21" s="14" t="s">
        <v>16</v>
      </c>
      <c r="B21" s="10">
        <v>2805849912</v>
      </c>
      <c r="C21" s="10">
        <v>2829447809.1331458</v>
      </c>
      <c r="D21" s="10">
        <v>3056022861.934504</v>
      </c>
      <c r="E21" s="10">
        <v>3281316534.9102144</v>
      </c>
      <c r="F21" s="10">
        <v>3394825374.1575346</v>
      </c>
      <c r="G21" s="11">
        <v>3557414429.3714023</v>
      </c>
      <c r="I21" s="12"/>
    </row>
    <row r="22" spans="1:9" ht="19.149999999999999" customHeight="1">
      <c r="A22" s="14" t="s">
        <v>17</v>
      </c>
      <c r="B22" s="10">
        <v>276180277</v>
      </c>
      <c r="C22" s="10">
        <v>195499092.15530372</v>
      </c>
      <c r="D22" s="10">
        <v>203706582.62397996</v>
      </c>
      <c r="E22" s="10">
        <v>214438281.16027668</v>
      </c>
      <c r="F22" s="10">
        <v>224890585.22342515</v>
      </c>
      <c r="G22" s="11">
        <v>236375507.95125929</v>
      </c>
    </row>
    <row r="23" spans="1:9" ht="19.149999999999999" customHeight="1">
      <c r="A23" s="14"/>
      <c r="B23" s="15"/>
      <c r="C23" s="15"/>
      <c r="D23" s="15"/>
      <c r="E23" s="15"/>
      <c r="F23" s="15"/>
      <c r="G23" s="16"/>
    </row>
    <row r="24" spans="1:9" ht="19.149999999999999" customHeight="1">
      <c r="A24" s="7" t="s">
        <v>18</v>
      </c>
      <c r="B24" s="8">
        <f t="shared" ref="B24:G24" si="1">SUM(B25:B33)</f>
        <v>10857113497</v>
      </c>
      <c r="C24" s="8">
        <f t="shared" si="1"/>
        <v>11556145712.722271</v>
      </c>
      <c r="D24" s="8">
        <f t="shared" si="1"/>
        <v>12190881447.503876</v>
      </c>
      <c r="E24" s="8">
        <f t="shared" si="1"/>
        <v>12838071510.950701</v>
      </c>
      <c r="F24" s="8">
        <f t="shared" si="1"/>
        <v>13425197861.473347</v>
      </c>
      <c r="G24" s="9">
        <f t="shared" si="1"/>
        <v>14093462664.000849</v>
      </c>
    </row>
    <row r="25" spans="1:9" ht="19.149999999999999" customHeight="1">
      <c r="A25" s="4" t="s">
        <v>9</v>
      </c>
      <c r="B25" s="10">
        <v>4859790029</v>
      </c>
      <c r="C25" s="10">
        <v>5162962641.1283464</v>
      </c>
      <c r="D25" s="10">
        <v>5482244538.8604984</v>
      </c>
      <c r="E25" s="10">
        <v>5813952400.0578985</v>
      </c>
      <c r="F25" s="10">
        <v>6163279043.6963682</v>
      </c>
      <c r="G25" s="11">
        <v>6531032694.2467642</v>
      </c>
    </row>
    <row r="26" spans="1:9" ht="19.149999999999999" customHeight="1">
      <c r="A26" s="4" t="s">
        <v>10</v>
      </c>
      <c r="B26" s="10">
        <v>55783843</v>
      </c>
      <c r="C26" s="10">
        <v>59637011.955251239</v>
      </c>
      <c r="D26" s="10">
        <v>63750367.947572008</v>
      </c>
      <c r="E26" s="10">
        <v>68090059.964571416</v>
      </c>
      <c r="F26" s="10">
        <v>72725168.736151695</v>
      </c>
      <c r="G26" s="11">
        <v>77675804.228307039</v>
      </c>
    </row>
    <row r="27" spans="1:9" ht="19.149999999999999" customHeight="1">
      <c r="A27" s="4" t="s">
        <v>11</v>
      </c>
      <c r="B27" s="10">
        <v>296468874</v>
      </c>
      <c r="C27" s="10">
        <v>316946930.01157832</v>
      </c>
      <c r="D27" s="10">
        <v>338807776.33951044</v>
      </c>
      <c r="E27" s="10">
        <v>361871508.35572529</v>
      </c>
      <c r="F27" s="10">
        <v>386505262.58413029</v>
      </c>
      <c r="G27" s="11">
        <v>412815915.47234613</v>
      </c>
    </row>
    <row r="28" spans="1:9" ht="29.45" customHeight="1">
      <c r="A28" s="13" t="s">
        <v>12</v>
      </c>
      <c r="B28" s="10">
        <v>3557329168</v>
      </c>
      <c r="C28" s="10">
        <v>3735195626.4000001</v>
      </c>
      <c r="D28" s="10">
        <v>3921955407.7200003</v>
      </c>
      <c r="E28" s="10">
        <v>4118053178.1060004</v>
      </c>
      <c r="F28" s="10">
        <v>4323955837.011301</v>
      </c>
      <c r="G28" s="11">
        <v>4540153628.861866</v>
      </c>
    </row>
    <row r="29" spans="1:9" ht="19.149999999999999" customHeight="1">
      <c r="A29" s="4" t="s">
        <v>13</v>
      </c>
      <c r="B29" s="10">
        <v>96930070</v>
      </c>
      <c r="C29" s="10">
        <v>100419552.52</v>
      </c>
      <c r="D29" s="10">
        <v>104024614.455468</v>
      </c>
      <c r="E29" s="10">
        <v>107665475.96140938</v>
      </c>
      <c r="F29" s="10">
        <v>111433767.6200587</v>
      </c>
      <c r="G29" s="11">
        <v>115333949.48676075</v>
      </c>
    </row>
    <row r="30" spans="1:9" ht="19.149999999999999" customHeight="1">
      <c r="A30" s="14" t="s">
        <v>14</v>
      </c>
      <c r="B30" s="10">
        <v>449175000</v>
      </c>
      <c r="C30" s="10">
        <v>729515775.65719604</v>
      </c>
      <c r="D30" s="10">
        <v>711331168.94681168</v>
      </c>
      <c r="E30" s="10">
        <v>674422390.61981392</v>
      </c>
      <c r="F30" s="10">
        <v>550857793.22395706</v>
      </c>
      <c r="G30" s="11">
        <v>473938652.2413826</v>
      </c>
    </row>
    <row r="31" spans="1:9" ht="19.149999999999999" customHeight="1">
      <c r="A31" s="14" t="s">
        <v>15</v>
      </c>
      <c r="B31" s="17">
        <v>0</v>
      </c>
      <c r="C31" s="17">
        <v>0</v>
      </c>
      <c r="D31" s="17">
        <v>0</v>
      </c>
      <c r="E31" s="17">
        <v>0</v>
      </c>
      <c r="F31" s="17">
        <v>0</v>
      </c>
      <c r="G31" s="18">
        <v>0</v>
      </c>
    </row>
    <row r="32" spans="1:9" ht="19.149999999999999" customHeight="1">
      <c r="A32" s="14" t="s">
        <v>16</v>
      </c>
      <c r="B32" s="10">
        <v>1541636513</v>
      </c>
      <c r="C32" s="19">
        <v>1451468175.0498977</v>
      </c>
      <c r="D32" s="19">
        <v>1568767573.2340174</v>
      </c>
      <c r="E32" s="19">
        <v>1694016497.885282</v>
      </c>
      <c r="F32" s="19">
        <v>1816440988.6013818</v>
      </c>
      <c r="G32" s="20">
        <v>1942512019.4634202</v>
      </c>
    </row>
    <row r="33" spans="1:8" ht="19.149999999999999" customHeight="1">
      <c r="A33" s="14" t="s">
        <v>17</v>
      </c>
      <c r="B33" s="21">
        <v>0</v>
      </c>
      <c r="C33" s="17">
        <v>0</v>
      </c>
      <c r="D33" s="17">
        <v>0</v>
      </c>
      <c r="E33" s="17">
        <v>0</v>
      </c>
      <c r="F33" s="17">
        <v>0</v>
      </c>
      <c r="G33" s="18">
        <v>0</v>
      </c>
    </row>
    <row r="34" spans="1:8" ht="19.149999999999999" customHeight="1">
      <c r="A34" s="22"/>
      <c r="B34" s="10"/>
      <c r="C34" s="19"/>
      <c r="D34" s="19"/>
      <c r="E34" s="19"/>
      <c r="F34" s="19"/>
      <c r="G34" s="20"/>
    </row>
    <row r="35" spans="1:8" ht="19.149999999999999" customHeight="1" thickBot="1">
      <c r="A35" s="23" t="s">
        <v>19</v>
      </c>
      <c r="B35" s="24">
        <f>+B13+B24</f>
        <v>21454315101</v>
      </c>
      <c r="C35" s="24">
        <f t="shared" ref="C35:G35" si="2">+C13+C24</f>
        <v>23011459462.190704</v>
      </c>
      <c r="D35" s="24">
        <f t="shared" si="2"/>
        <v>24537627158.681679</v>
      </c>
      <c r="E35" s="24">
        <f t="shared" si="2"/>
        <v>26101915266.765961</v>
      </c>
      <c r="F35" s="24">
        <f t="shared" si="2"/>
        <v>27254603249.874107</v>
      </c>
      <c r="G35" s="25">
        <f t="shared" si="2"/>
        <v>28663012444.457573</v>
      </c>
      <c r="H35" s="26"/>
    </row>
    <row r="36" spans="1:8" ht="5.25" customHeight="1" thickTop="1">
      <c r="A36" s="27"/>
      <c r="B36" s="28"/>
      <c r="C36" s="28"/>
      <c r="D36" s="28"/>
      <c r="E36" s="28"/>
      <c r="F36" s="28"/>
      <c r="G36" s="28"/>
    </row>
    <row r="37" spans="1:8" ht="13.5" customHeight="1" thickBot="1">
      <c r="A37" s="27"/>
      <c r="B37" s="28"/>
      <c r="C37" s="28"/>
      <c r="D37" s="28"/>
      <c r="E37" s="28"/>
      <c r="F37" s="28"/>
      <c r="G37" s="28"/>
    </row>
    <row r="38" spans="1:8" ht="18" customHeight="1" thickTop="1">
      <c r="A38" s="98" t="s">
        <v>20</v>
      </c>
      <c r="B38" s="99"/>
      <c r="C38" s="99"/>
      <c r="D38" s="99"/>
      <c r="E38" s="99"/>
      <c r="F38" s="99"/>
      <c r="G38" s="100"/>
    </row>
    <row r="39" spans="1:8" ht="398.25" customHeight="1" thickBot="1">
      <c r="A39" s="95" t="s">
        <v>21</v>
      </c>
      <c r="B39" s="96"/>
      <c r="C39" s="96"/>
      <c r="D39" s="96"/>
      <c r="E39" s="96"/>
      <c r="F39" s="96"/>
      <c r="G39" s="97"/>
    </row>
    <row r="40" spans="1:8" ht="18" customHeight="1" thickTop="1">
      <c r="A40" s="29"/>
      <c r="B40" s="29"/>
      <c r="C40" s="29"/>
      <c r="D40" s="29"/>
      <c r="E40" s="29"/>
      <c r="F40" s="29"/>
      <c r="G40" s="29"/>
    </row>
    <row r="41" spans="1:8" ht="18" customHeight="1">
      <c r="B41" s="30"/>
    </row>
    <row r="42" spans="1:8" ht="18" customHeight="1">
      <c r="D42" s="30"/>
    </row>
    <row r="45" spans="1:8" ht="18" customHeight="1">
      <c r="D45" s="30"/>
      <c r="E45" s="30"/>
    </row>
    <row r="46" spans="1:8" ht="18" customHeight="1">
      <c r="E46" s="30"/>
    </row>
  </sheetData>
  <mergeCells count="16">
    <mergeCell ref="A39:G39"/>
    <mergeCell ref="A38:G38"/>
    <mergeCell ref="A6:G6"/>
    <mergeCell ref="A1:G1"/>
    <mergeCell ref="A2:G2"/>
    <mergeCell ref="A3:G3"/>
    <mergeCell ref="A4:G4"/>
    <mergeCell ref="A5:G5"/>
    <mergeCell ref="A8:G8"/>
    <mergeCell ref="A10:A11"/>
    <mergeCell ref="B10:B11"/>
    <mergeCell ref="C10:C11"/>
    <mergeCell ref="D10:D11"/>
    <mergeCell ref="E10:E11"/>
    <mergeCell ref="F10:F11"/>
    <mergeCell ref="G10:G11"/>
  </mergeCells>
  <printOptions horizontalCentered="1"/>
  <pageMargins left="0.19685039370078741" right="0.19685039370078741" top="0.39370078740157483" bottom="0.39370078740157483" header="0" footer="0.19685039370078741"/>
  <pageSetup scale="70" fitToHeight="0" orientation="landscape" r:id="rId1"/>
  <headerFooter alignWithMargins="0"/>
  <rowBreaks count="1" manualBreakCount="1">
    <brk id="37"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I65"/>
  <sheetViews>
    <sheetView zoomScaleNormal="100" zoomScaleSheetLayoutView="100" workbookViewId="0">
      <selection activeCell="A48" sqref="A48:B48"/>
    </sheetView>
  </sheetViews>
  <sheetFormatPr defaultColWidth="11.42578125" defaultRowHeight="12.75"/>
  <cols>
    <col min="1" max="1" width="2.42578125" customWidth="1"/>
    <col min="2" max="2" width="105.42578125" customWidth="1"/>
  </cols>
  <sheetData>
    <row r="2" spans="1:9" ht="16.5">
      <c r="B2" s="31" t="s">
        <v>22</v>
      </c>
      <c r="C2" s="32"/>
      <c r="D2" s="32"/>
      <c r="E2" s="32"/>
      <c r="F2" s="32"/>
      <c r="G2" s="32"/>
      <c r="H2" s="32"/>
      <c r="I2" s="32"/>
    </row>
    <row r="3" spans="1:9" ht="16.5">
      <c r="A3" s="103" t="s">
        <v>1</v>
      </c>
      <c r="B3" s="103"/>
      <c r="C3" s="33"/>
      <c r="D3" s="33"/>
      <c r="E3" s="33"/>
      <c r="F3" s="33"/>
      <c r="G3" s="32"/>
      <c r="H3" s="32"/>
      <c r="I3" s="32"/>
    </row>
    <row r="4" spans="1:9" ht="16.5">
      <c r="A4" s="104" t="s">
        <v>2</v>
      </c>
      <c r="B4" s="104"/>
      <c r="C4" s="34"/>
      <c r="D4" s="34"/>
      <c r="E4" s="34"/>
      <c r="F4" s="34"/>
      <c r="G4" s="32"/>
      <c r="H4" s="32"/>
      <c r="I4" s="32"/>
    </row>
    <row r="5" spans="1:9" ht="52.9" customHeight="1">
      <c r="B5" s="35" t="s">
        <v>23</v>
      </c>
      <c r="C5" s="32"/>
      <c r="D5" s="32"/>
      <c r="E5" s="32"/>
      <c r="F5" s="32"/>
      <c r="G5" s="32"/>
      <c r="H5" s="32"/>
      <c r="I5" s="32"/>
    </row>
    <row r="6" spans="1:9" ht="21.75" customHeight="1" thickBot="1">
      <c r="A6" s="36"/>
      <c r="B6" s="36"/>
    </row>
    <row r="7" spans="1:9" ht="13.15" customHeight="1" thickTop="1">
      <c r="A7" s="37"/>
      <c r="B7" s="38"/>
      <c r="C7" s="39"/>
      <c r="D7" s="39"/>
      <c r="E7" s="39"/>
      <c r="F7" s="39"/>
      <c r="G7" s="39"/>
      <c r="H7" s="39"/>
    </row>
    <row r="8" spans="1:9" ht="45" customHeight="1">
      <c r="A8" s="40"/>
      <c r="B8" s="90" t="s">
        <v>24</v>
      </c>
      <c r="C8" s="39"/>
      <c r="D8" s="39"/>
      <c r="E8" s="39"/>
      <c r="F8" s="39"/>
      <c r="G8" s="39"/>
      <c r="H8" s="39"/>
    </row>
    <row r="9" spans="1:9" ht="8.25" customHeight="1">
      <c r="A9" s="40"/>
      <c r="B9" s="90"/>
      <c r="C9" s="39"/>
      <c r="D9" s="39"/>
      <c r="E9" s="39"/>
      <c r="F9" s="39"/>
      <c r="G9" s="39"/>
      <c r="H9" s="39"/>
    </row>
    <row r="10" spans="1:9" ht="19.899999999999999" customHeight="1">
      <c r="A10" s="40"/>
      <c r="B10" s="91" t="s">
        <v>25</v>
      </c>
    </row>
    <row r="11" spans="1:9" ht="24" customHeight="1">
      <c r="A11" s="40"/>
      <c r="B11" s="90" t="s">
        <v>26</v>
      </c>
    </row>
    <row r="12" spans="1:9" ht="14.25">
      <c r="A12" s="40"/>
      <c r="B12" s="90"/>
    </row>
    <row r="13" spans="1:9" ht="28.5">
      <c r="A13" s="40"/>
      <c r="B13" s="90" t="s">
        <v>27</v>
      </c>
    </row>
    <row r="14" spans="1:9" ht="6.75" customHeight="1">
      <c r="A14" s="40"/>
      <c r="B14" s="90"/>
    </row>
    <row r="15" spans="1:9" ht="86.25">
      <c r="A15" s="40"/>
      <c r="B15" s="90" t="s">
        <v>28</v>
      </c>
    </row>
    <row r="16" spans="1:9" ht="14.25">
      <c r="A16" s="40"/>
      <c r="B16" s="90"/>
    </row>
    <row r="17" spans="1:2" ht="14.25" customHeight="1">
      <c r="A17" s="40"/>
      <c r="B17" s="90" t="s">
        <v>29</v>
      </c>
    </row>
    <row r="18" spans="1:2" ht="14.25">
      <c r="A18" s="40"/>
      <c r="B18" s="90"/>
    </row>
    <row r="19" spans="1:2" ht="14.25">
      <c r="A19" s="40"/>
      <c r="B19" s="90" t="s">
        <v>30</v>
      </c>
    </row>
    <row r="20" spans="1:2" ht="14.25">
      <c r="A20" s="40"/>
      <c r="B20" s="90"/>
    </row>
    <row r="21" spans="1:2" ht="99.75">
      <c r="A21" s="40"/>
      <c r="B21" s="90" t="s">
        <v>31</v>
      </c>
    </row>
    <row r="22" spans="1:2" ht="14.25">
      <c r="A22" s="40"/>
      <c r="B22" s="90"/>
    </row>
    <row r="23" spans="1:2" ht="15">
      <c r="A23" s="40"/>
      <c r="B23" s="91" t="s">
        <v>32</v>
      </c>
    </row>
    <row r="24" spans="1:2" ht="14.25">
      <c r="A24" s="40"/>
      <c r="B24" s="90"/>
    </row>
    <row r="25" spans="1:2" ht="28.5">
      <c r="A25" s="40"/>
      <c r="B25" s="90" t="s">
        <v>33</v>
      </c>
    </row>
    <row r="26" spans="1:2" ht="14.25">
      <c r="A26" s="40"/>
      <c r="B26" s="90"/>
    </row>
    <row r="27" spans="1:2" ht="85.5">
      <c r="A27" s="40"/>
      <c r="B27" s="90" t="s">
        <v>34</v>
      </c>
    </row>
    <row r="28" spans="1:2" ht="14.25">
      <c r="A28" s="40"/>
      <c r="B28" s="90"/>
    </row>
    <row r="29" spans="1:2" ht="42.75">
      <c r="A29" s="40"/>
      <c r="B29" s="90" t="s">
        <v>35</v>
      </c>
    </row>
    <row r="30" spans="1:2" ht="15" thickBot="1">
      <c r="A30" s="41"/>
      <c r="B30" s="92"/>
    </row>
    <row r="31" spans="1:2" ht="43.5" thickTop="1">
      <c r="A31" s="40"/>
      <c r="B31" s="90" t="s">
        <v>36</v>
      </c>
    </row>
    <row r="32" spans="1:2" ht="23.45" customHeight="1">
      <c r="A32" s="40"/>
      <c r="B32" s="90"/>
    </row>
    <row r="33" spans="1:2" ht="14.25">
      <c r="A33" s="40"/>
      <c r="B33" s="90" t="s">
        <v>37</v>
      </c>
    </row>
    <row r="34" spans="1:2" ht="14.25">
      <c r="A34" s="40"/>
      <c r="B34" s="90"/>
    </row>
    <row r="35" spans="1:2" ht="85.5">
      <c r="A35" s="40"/>
      <c r="B35" s="90" t="s">
        <v>38</v>
      </c>
    </row>
    <row r="36" spans="1:2" ht="14.25">
      <c r="A36" s="40"/>
      <c r="B36" s="90"/>
    </row>
    <row r="37" spans="1:2" ht="71.25">
      <c r="A37" s="40"/>
      <c r="B37" s="90" t="s">
        <v>39</v>
      </c>
    </row>
    <row r="38" spans="1:2" ht="14.25">
      <c r="A38" s="40"/>
      <c r="B38" s="90"/>
    </row>
    <row r="39" spans="1:2" ht="42.75">
      <c r="A39" s="40"/>
      <c r="B39" s="90" t="s">
        <v>40</v>
      </c>
    </row>
    <row r="40" spans="1:2" ht="14.25">
      <c r="A40" s="40"/>
      <c r="B40" s="90"/>
    </row>
    <row r="41" spans="1:2" ht="99.75">
      <c r="A41" s="40"/>
      <c r="B41" s="90" t="s">
        <v>41</v>
      </c>
    </row>
    <row r="42" spans="1:2" ht="14.25">
      <c r="A42" s="40"/>
      <c r="B42" s="90"/>
    </row>
    <row r="43" spans="1:2" ht="28.5">
      <c r="A43" s="40"/>
      <c r="B43" s="90" t="s">
        <v>42</v>
      </c>
    </row>
    <row r="44" spans="1:2" ht="14.25">
      <c r="A44" s="40"/>
      <c r="B44" s="90"/>
    </row>
    <row r="45" spans="1:2" ht="57">
      <c r="A45" s="40"/>
      <c r="B45" s="90" t="s">
        <v>43</v>
      </c>
    </row>
    <row r="46" spans="1:2" ht="14.25">
      <c r="A46" s="40"/>
      <c r="B46" s="90"/>
    </row>
    <row r="47" spans="1:2" ht="99.75">
      <c r="A47" s="40"/>
      <c r="B47" s="90" t="s">
        <v>44</v>
      </c>
    </row>
    <row r="48" spans="1:2" ht="15" thickBot="1">
      <c r="A48" s="41"/>
      <c r="B48" s="92"/>
    </row>
    <row r="49" spans="1:3" ht="15.75" thickTop="1">
      <c r="A49" s="40"/>
      <c r="B49" s="93" t="s">
        <v>45</v>
      </c>
      <c r="C49" s="40"/>
    </row>
    <row r="50" spans="1:3" ht="14.25">
      <c r="A50" s="40"/>
      <c r="B50" s="90"/>
      <c r="C50" s="40"/>
    </row>
    <row r="51" spans="1:3" ht="14.25">
      <c r="A51" s="40"/>
      <c r="B51" s="90" t="s">
        <v>46</v>
      </c>
    </row>
    <row r="52" spans="1:3" ht="28.5">
      <c r="A52" s="40"/>
      <c r="B52" s="90" t="s">
        <v>47</v>
      </c>
    </row>
    <row r="53" spans="1:3" ht="14.25">
      <c r="A53" s="40"/>
      <c r="B53" s="90"/>
    </row>
    <row r="54" spans="1:3" ht="85.5">
      <c r="A54" s="40"/>
      <c r="B54" s="90" t="s">
        <v>48</v>
      </c>
      <c r="C54" s="40"/>
    </row>
    <row r="55" spans="1:3" ht="14.25">
      <c r="A55" s="40"/>
      <c r="B55" s="90"/>
    </row>
    <row r="56" spans="1:3" ht="28.5">
      <c r="A56" s="40"/>
      <c r="B56" s="90" t="s">
        <v>49</v>
      </c>
    </row>
    <row r="57" spans="1:3" ht="14.25">
      <c r="A57" s="40"/>
      <c r="B57" s="90"/>
    </row>
    <row r="58" spans="1:3" ht="28.5">
      <c r="A58" s="40"/>
      <c r="B58" s="90" t="s">
        <v>50</v>
      </c>
    </row>
    <row r="59" spans="1:3" ht="14.25">
      <c r="A59" s="40"/>
      <c r="B59" s="90"/>
    </row>
    <row r="60" spans="1:3" ht="57">
      <c r="A60" s="40"/>
      <c r="B60" s="90" t="s">
        <v>51</v>
      </c>
    </row>
    <row r="61" spans="1:3" ht="14.25">
      <c r="A61" s="40"/>
      <c r="B61" s="90"/>
    </row>
    <row r="62" spans="1:3" ht="42.75">
      <c r="A62" s="40"/>
      <c r="B62" s="90" t="s">
        <v>52</v>
      </c>
    </row>
    <row r="63" spans="1:3" ht="14.25">
      <c r="A63" s="40"/>
      <c r="B63" s="90"/>
    </row>
    <row r="64" spans="1:3" ht="72" thickBot="1">
      <c r="A64" s="41"/>
      <c r="B64" s="92" t="s">
        <v>53</v>
      </c>
    </row>
    <row r="65" ht="13.5" thickTop="1"/>
  </sheetData>
  <mergeCells count="2">
    <mergeCell ref="A3:B3"/>
    <mergeCell ref="A4:B4"/>
  </mergeCells>
  <printOptions horizontalCentered="1"/>
  <pageMargins left="0.39370078740157483" right="0.39370078740157483" top="0.55118110236220474" bottom="0.55118110236220474" header="0.31496062992125984" footer="0.31496062992125984"/>
  <pageSetup scale="88" orientation="portrait" r:id="rId1"/>
  <rowBreaks count="1" manualBreakCount="1">
    <brk id="48"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J44"/>
  <sheetViews>
    <sheetView showGridLines="0" topLeftCell="A16" zoomScale="85" zoomScaleNormal="85" workbookViewId="0">
      <selection activeCell="I18" sqref="I18"/>
    </sheetView>
  </sheetViews>
  <sheetFormatPr defaultColWidth="11.42578125" defaultRowHeight="18" customHeight="1"/>
  <cols>
    <col min="1" max="1" width="49.42578125" style="1" customWidth="1"/>
    <col min="2" max="2" width="16.7109375" style="1" customWidth="1"/>
    <col min="3" max="7" width="17.7109375" style="1" customWidth="1"/>
    <col min="8" max="8" width="11.42578125" style="1"/>
    <col min="9" max="9" width="21" style="42" bestFit="1" customWidth="1"/>
    <col min="10" max="10" width="21" style="1" bestFit="1" customWidth="1"/>
    <col min="11" max="16384" width="11.42578125" style="1"/>
  </cols>
  <sheetData>
    <row r="1" spans="1:10" ht="9" customHeight="1">
      <c r="A1" s="102"/>
      <c r="B1" s="102"/>
      <c r="C1" s="102"/>
      <c r="D1" s="102"/>
      <c r="E1" s="102"/>
      <c r="F1" s="102"/>
      <c r="G1" s="102"/>
    </row>
    <row r="2" spans="1:10" ht="26.45" customHeight="1">
      <c r="A2" s="103" t="s">
        <v>54</v>
      </c>
      <c r="B2" s="103"/>
      <c r="C2" s="103"/>
      <c r="D2" s="103"/>
      <c r="E2" s="103"/>
      <c r="F2" s="103"/>
      <c r="G2" s="103"/>
    </row>
    <row r="3" spans="1:10" ht="19.5" customHeight="1">
      <c r="A3" s="103" t="s">
        <v>1</v>
      </c>
      <c r="B3" s="103"/>
      <c r="C3" s="103"/>
      <c r="D3" s="103"/>
      <c r="E3" s="103"/>
      <c r="F3" s="103"/>
      <c r="G3" s="103"/>
    </row>
    <row r="4" spans="1:10" ht="24.75" customHeight="1">
      <c r="A4" s="104" t="s">
        <v>2</v>
      </c>
      <c r="B4" s="101"/>
      <c r="C4" s="101"/>
      <c r="D4" s="101"/>
      <c r="E4" s="101"/>
      <c r="F4" s="101"/>
      <c r="G4" s="101"/>
    </row>
    <row r="5" spans="1:10" ht="32.25" customHeight="1">
      <c r="A5" s="117" t="s">
        <v>55</v>
      </c>
      <c r="B5" s="101"/>
      <c r="C5" s="101"/>
      <c r="D5" s="101"/>
      <c r="E5" s="101"/>
      <c r="F5" s="101"/>
      <c r="G5" s="101"/>
    </row>
    <row r="6" spans="1:10" ht="15.6" customHeight="1">
      <c r="A6" s="105" t="s">
        <v>5</v>
      </c>
      <c r="B6" s="105"/>
      <c r="C6" s="105"/>
      <c r="D6" s="105"/>
      <c r="E6" s="105"/>
      <c r="F6" s="105"/>
      <c r="G6" s="105"/>
    </row>
    <row r="7" spans="1:10" ht="13.9" customHeight="1">
      <c r="A7" s="114"/>
      <c r="B7" s="114"/>
      <c r="C7" s="114"/>
      <c r="D7" s="114"/>
      <c r="E7" s="114"/>
      <c r="F7" s="114"/>
      <c r="G7" s="114"/>
    </row>
    <row r="8" spans="1:10" ht="4.5" customHeight="1" thickBot="1">
      <c r="A8" s="2"/>
      <c r="B8" s="2"/>
      <c r="C8" s="2"/>
      <c r="D8" s="2"/>
      <c r="E8" s="2"/>
      <c r="F8" s="2"/>
      <c r="G8" s="2"/>
    </row>
    <row r="9" spans="1:10" ht="47.25" customHeight="1" thickTop="1">
      <c r="A9" s="115" t="s">
        <v>56</v>
      </c>
      <c r="B9" s="43" t="s">
        <v>57</v>
      </c>
      <c r="C9" s="43" t="s">
        <v>58</v>
      </c>
      <c r="D9" s="43" t="s">
        <v>59</v>
      </c>
      <c r="E9" s="43" t="s">
        <v>60</v>
      </c>
      <c r="F9" s="43" t="s">
        <v>61</v>
      </c>
      <c r="G9" s="44" t="s">
        <v>62</v>
      </c>
    </row>
    <row r="10" spans="1:10" s="3" customFormat="1" ht="21" customHeight="1">
      <c r="A10" s="116"/>
      <c r="B10" s="45">
        <v>2015</v>
      </c>
      <c r="C10" s="45">
        <v>2016</v>
      </c>
      <c r="D10" s="45">
        <v>2017</v>
      </c>
      <c r="E10" s="45">
        <v>2018</v>
      </c>
      <c r="F10" s="45">
        <v>2019</v>
      </c>
      <c r="G10" s="46">
        <v>2020</v>
      </c>
      <c r="I10" s="47"/>
    </row>
    <row r="11" spans="1:10" ht="9" customHeight="1">
      <c r="A11" s="4"/>
      <c r="B11" s="5"/>
      <c r="C11" s="5"/>
      <c r="D11" s="5"/>
      <c r="E11" s="5"/>
      <c r="F11" s="5"/>
      <c r="G11" s="6"/>
    </row>
    <row r="12" spans="1:10" ht="19.149999999999999" customHeight="1">
      <c r="A12" s="7" t="s">
        <v>8</v>
      </c>
      <c r="B12" s="8">
        <f>SUM(B13:B21)</f>
        <v>12207690720</v>
      </c>
      <c r="C12" s="8">
        <f>SUM(C13:C21)</f>
        <v>10014739547</v>
      </c>
      <c r="D12" s="8">
        <f>SUM(D13:D21)</f>
        <v>9791597434</v>
      </c>
      <c r="E12" s="8">
        <f>SUM(E13:E21)</f>
        <v>12164650996</v>
      </c>
      <c r="F12" s="8">
        <f>SUM(F13:F21)</f>
        <v>11160028819.789995</v>
      </c>
      <c r="G12" s="9">
        <f t="shared" ref="G12" si="0">SUM(G13:G21)</f>
        <v>13085753011.360004</v>
      </c>
      <c r="J12" s="42"/>
    </row>
    <row r="13" spans="1:10" ht="19.149999999999999" customHeight="1">
      <c r="A13" s="4" t="s">
        <v>9</v>
      </c>
      <c r="B13" s="10">
        <v>1649420634</v>
      </c>
      <c r="C13" s="10">
        <v>1639990907</v>
      </c>
      <c r="D13" s="10">
        <v>1899773658</v>
      </c>
      <c r="E13" s="10">
        <v>1972693743</v>
      </c>
      <c r="F13" s="10">
        <v>1994277374.5699916</v>
      </c>
      <c r="G13" s="11">
        <v>2379038704.3599992</v>
      </c>
      <c r="J13" s="42"/>
    </row>
    <row r="14" spans="1:10" ht="19.149999999999999" customHeight="1">
      <c r="A14" s="4" t="s">
        <v>10</v>
      </c>
      <c r="B14" s="10">
        <v>424994096</v>
      </c>
      <c r="C14" s="10">
        <v>547365630</v>
      </c>
      <c r="D14" s="10">
        <v>507874912</v>
      </c>
      <c r="E14" s="10">
        <v>570894302</v>
      </c>
      <c r="F14" s="10">
        <v>479670663.58999956</v>
      </c>
      <c r="G14" s="11">
        <v>392131105.01999998</v>
      </c>
      <c r="J14" s="42"/>
    </row>
    <row r="15" spans="1:10" ht="19.149999999999999" customHeight="1">
      <c r="A15" s="4" t="s">
        <v>11</v>
      </c>
      <c r="B15" s="10">
        <v>1535357328</v>
      </c>
      <c r="C15" s="10">
        <v>1640486443</v>
      </c>
      <c r="D15" s="10">
        <v>1629391658</v>
      </c>
      <c r="E15" s="10">
        <v>1820139879</v>
      </c>
      <c r="F15" s="10">
        <v>1154851237.8000007</v>
      </c>
      <c r="G15" s="11">
        <v>1137482699.21</v>
      </c>
      <c r="J15" s="42"/>
    </row>
    <row r="16" spans="1:10" ht="27.6" customHeight="1">
      <c r="A16" s="13" t="s">
        <v>12</v>
      </c>
      <c r="B16" s="10">
        <v>5056606164</v>
      </c>
      <c r="C16" s="10">
        <v>3564879145</v>
      </c>
      <c r="D16" s="10">
        <v>3213954857</v>
      </c>
      <c r="E16" s="10">
        <v>3543866081</v>
      </c>
      <c r="F16" s="10">
        <v>3531564231.8300018</v>
      </c>
      <c r="G16" s="11">
        <v>4540803784.9700012</v>
      </c>
      <c r="J16" s="42"/>
    </row>
    <row r="17" spans="1:10" ht="19.149999999999999" customHeight="1">
      <c r="A17" s="4" t="s">
        <v>13</v>
      </c>
      <c r="B17" s="10">
        <v>35638824</v>
      </c>
      <c r="C17" s="10">
        <v>24069510</v>
      </c>
      <c r="D17" s="10">
        <v>27564152</v>
      </c>
      <c r="E17" s="10">
        <v>34541956</v>
      </c>
      <c r="F17" s="10">
        <v>46924270.199999996</v>
      </c>
      <c r="G17" s="11">
        <v>38389810.630000003</v>
      </c>
      <c r="J17" s="42"/>
    </row>
    <row r="18" spans="1:10" ht="19.149999999999999" customHeight="1">
      <c r="A18" s="14" t="s">
        <v>14</v>
      </c>
      <c r="B18" s="10">
        <v>207331172</v>
      </c>
      <c r="C18" s="10">
        <v>127467701</v>
      </c>
      <c r="D18" s="10">
        <v>232923028</v>
      </c>
      <c r="E18" s="10">
        <v>794844365</v>
      </c>
      <c r="F18" s="10">
        <v>459045243.08999997</v>
      </c>
      <c r="G18" s="11">
        <v>1068483414.59</v>
      </c>
      <c r="J18" s="42"/>
    </row>
    <row r="19" spans="1:10" ht="19.149999999999999" customHeight="1">
      <c r="A19" s="14" t="s">
        <v>15</v>
      </c>
      <c r="B19" s="10"/>
      <c r="C19" s="10"/>
      <c r="D19" s="10"/>
      <c r="E19" s="10"/>
      <c r="F19" s="10"/>
      <c r="G19" s="11">
        <v>174853110.45000002</v>
      </c>
      <c r="J19" s="42"/>
    </row>
    <row r="20" spans="1:10" ht="19.149999999999999" customHeight="1">
      <c r="A20" s="14" t="s">
        <v>16</v>
      </c>
      <c r="B20" s="10">
        <v>2324790017</v>
      </c>
      <c r="C20" s="10">
        <v>2291270128</v>
      </c>
      <c r="D20" s="10">
        <v>2065461514</v>
      </c>
      <c r="E20" s="10">
        <v>2979359195</v>
      </c>
      <c r="F20" s="10">
        <v>3148351685.5400014</v>
      </c>
      <c r="G20" s="11">
        <v>3002956135.4300017</v>
      </c>
      <c r="J20" s="42"/>
    </row>
    <row r="21" spans="1:10" ht="19.149999999999999" customHeight="1">
      <c r="A21" s="14" t="s">
        <v>17</v>
      </c>
      <c r="B21" s="10">
        <v>973552485</v>
      </c>
      <c r="C21" s="10">
        <v>179210083</v>
      </c>
      <c r="D21" s="10">
        <v>214653655</v>
      </c>
      <c r="E21" s="10">
        <v>448311475</v>
      </c>
      <c r="F21" s="10">
        <v>345344113.16999996</v>
      </c>
      <c r="G21" s="11">
        <v>351614246.69999999</v>
      </c>
      <c r="J21" s="42"/>
    </row>
    <row r="22" spans="1:10" ht="19.149999999999999" customHeight="1">
      <c r="A22" s="14"/>
      <c r="B22" s="10"/>
      <c r="C22" s="10"/>
      <c r="D22" s="10"/>
      <c r="E22" s="10"/>
      <c r="F22" s="10"/>
      <c r="G22" s="11"/>
    </row>
    <row r="23" spans="1:10" ht="19.149999999999999" customHeight="1">
      <c r="A23" s="7" t="s">
        <v>63</v>
      </c>
      <c r="B23" s="8">
        <f>SUM(B24:B32)</f>
        <v>10970431185</v>
      </c>
      <c r="C23" s="8">
        <f>SUM(C24:C32)</f>
        <v>11201242499</v>
      </c>
      <c r="D23" s="8">
        <f>SUM(D24:D32)</f>
        <v>12997561801</v>
      </c>
      <c r="E23" s="8">
        <f>SUM(E24:E32)</f>
        <v>13043937428</v>
      </c>
      <c r="F23" s="8">
        <f>SUM(F24:F32)</f>
        <v>12038302904.529995</v>
      </c>
      <c r="G23" s="9">
        <f t="shared" ref="G23" si="1">SUM(G24:G32)</f>
        <v>12305823240.230003</v>
      </c>
      <c r="J23" s="42"/>
    </row>
    <row r="24" spans="1:10" ht="19.149999999999999" customHeight="1">
      <c r="A24" s="4" t="s">
        <v>9</v>
      </c>
      <c r="B24" s="48">
        <v>3842544205</v>
      </c>
      <c r="C24" s="48">
        <v>3980975869</v>
      </c>
      <c r="D24" s="48">
        <v>4140663112</v>
      </c>
      <c r="E24" s="48">
        <v>4318761572</v>
      </c>
      <c r="F24" s="48">
        <v>4501759189.8799973</v>
      </c>
      <c r="G24" s="49">
        <v>4516943588</v>
      </c>
      <c r="J24" s="42"/>
    </row>
    <row r="25" spans="1:10" ht="19.149999999999999" customHeight="1">
      <c r="A25" s="4" t="s">
        <v>10</v>
      </c>
      <c r="B25" s="48">
        <v>71275321</v>
      </c>
      <c r="C25" s="48">
        <v>84058410</v>
      </c>
      <c r="D25" s="48">
        <v>122843679</v>
      </c>
      <c r="E25" s="48">
        <v>85692881</v>
      </c>
      <c r="F25" s="48">
        <v>71419161.209999979</v>
      </c>
      <c r="G25" s="49">
        <v>83919936.570000008</v>
      </c>
      <c r="J25" s="42"/>
    </row>
    <row r="26" spans="1:10" ht="19.149999999999999" customHeight="1">
      <c r="A26" s="4" t="s">
        <v>11</v>
      </c>
      <c r="B26" s="48">
        <v>195679270</v>
      </c>
      <c r="C26" s="48">
        <v>316215862</v>
      </c>
      <c r="D26" s="48">
        <v>373625171</v>
      </c>
      <c r="E26" s="48">
        <v>383138087</v>
      </c>
      <c r="F26" s="48">
        <v>286553922.49000013</v>
      </c>
      <c r="G26" s="49">
        <v>280954398.94000012</v>
      </c>
      <c r="J26" s="42"/>
    </row>
    <row r="27" spans="1:10" ht="29.45" customHeight="1">
      <c r="A27" s="13" t="s">
        <v>12</v>
      </c>
      <c r="B27" s="48">
        <v>2615800752</v>
      </c>
      <c r="C27" s="48">
        <v>2854381821</v>
      </c>
      <c r="D27" s="48">
        <v>5033508630</v>
      </c>
      <c r="E27" s="48">
        <v>4817010117</v>
      </c>
      <c r="F27" s="48">
        <v>4343832432.3599987</v>
      </c>
      <c r="G27" s="49">
        <v>4725222690.0700006</v>
      </c>
      <c r="J27" s="42"/>
    </row>
    <row r="28" spans="1:10" ht="19.149999999999999" customHeight="1">
      <c r="A28" s="4" t="s">
        <v>13</v>
      </c>
      <c r="B28" s="48">
        <v>88827853</v>
      </c>
      <c r="C28" s="48">
        <v>105090374</v>
      </c>
      <c r="D28" s="48">
        <v>135758533</v>
      </c>
      <c r="E28" s="48">
        <v>67695467</v>
      </c>
      <c r="F28" s="48">
        <v>45208740.61999999</v>
      </c>
      <c r="G28" s="49">
        <v>118998629.35999998</v>
      </c>
      <c r="J28" s="42"/>
    </row>
    <row r="29" spans="1:10" ht="19.149999999999999" customHeight="1">
      <c r="A29" s="14" t="s">
        <v>14</v>
      </c>
      <c r="B29" s="48">
        <v>793161042</v>
      </c>
      <c r="C29" s="48">
        <v>572539580</v>
      </c>
      <c r="D29" s="48">
        <v>1082337663</v>
      </c>
      <c r="E29" s="48">
        <v>1250721357</v>
      </c>
      <c r="F29" s="48">
        <v>873948059.79999995</v>
      </c>
      <c r="G29" s="49">
        <v>779507802.86000001</v>
      </c>
      <c r="J29" s="42"/>
    </row>
    <row r="30" spans="1:10" ht="19.149999999999999" customHeight="1">
      <c r="A30" s="14" t="s">
        <v>15</v>
      </c>
      <c r="B30" s="48"/>
      <c r="C30" s="48"/>
      <c r="D30" s="48"/>
      <c r="E30" s="48"/>
      <c r="F30" s="48"/>
      <c r="G30" s="49"/>
      <c r="J30" s="42"/>
    </row>
    <row r="31" spans="1:10" ht="19.149999999999999" customHeight="1">
      <c r="A31" s="14" t="s">
        <v>16</v>
      </c>
      <c r="B31" s="48">
        <v>3353779649</v>
      </c>
      <c r="C31" s="48">
        <v>3227329104</v>
      </c>
      <c r="D31" s="48">
        <v>1974190293</v>
      </c>
      <c r="E31" s="48">
        <v>2092189321</v>
      </c>
      <c r="F31" s="48">
        <v>1915581398.1700001</v>
      </c>
      <c r="G31" s="49">
        <v>1800276194.4300001</v>
      </c>
      <c r="J31" s="42"/>
    </row>
    <row r="32" spans="1:10" ht="19.149999999999999" customHeight="1">
      <c r="A32" s="14" t="s">
        <v>17</v>
      </c>
      <c r="B32" s="48">
        <v>9363093</v>
      </c>
      <c r="C32" s="48">
        <v>60651479</v>
      </c>
      <c r="D32" s="48">
        <v>134634720</v>
      </c>
      <c r="E32" s="48">
        <v>28728626</v>
      </c>
      <c r="F32" s="48"/>
      <c r="G32" s="49"/>
      <c r="J32" s="42"/>
    </row>
    <row r="33" spans="1:10" ht="19.149999999999999" customHeight="1">
      <c r="A33" s="22"/>
      <c r="B33" s="50"/>
      <c r="C33" s="50"/>
      <c r="D33" s="50"/>
      <c r="E33" s="50"/>
      <c r="F33" s="50"/>
      <c r="G33" s="51"/>
    </row>
    <row r="34" spans="1:10" ht="19.149999999999999" customHeight="1" thickBot="1">
      <c r="A34" s="23" t="s">
        <v>64</v>
      </c>
      <c r="B34" s="24">
        <f t="shared" ref="B34:G34" si="2">B23+B12</f>
        <v>23178121905</v>
      </c>
      <c r="C34" s="24">
        <f t="shared" si="2"/>
        <v>21215982046</v>
      </c>
      <c r="D34" s="24">
        <f t="shared" si="2"/>
        <v>22789159235</v>
      </c>
      <c r="E34" s="24">
        <f t="shared" si="2"/>
        <v>25208588424</v>
      </c>
      <c r="F34" s="24">
        <f t="shared" si="2"/>
        <v>23198331724.319992</v>
      </c>
      <c r="G34" s="25">
        <f t="shared" si="2"/>
        <v>25391576251.590008</v>
      </c>
      <c r="J34" s="42"/>
    </row>
    <row r="35" spans="1:10" ht="5.25" customHeight="1" thickTop="1">
      <c r="A35" s="27"/>
      <c r="B35" s="28"/>
      <c r="C35" s="28" t="s">
        <v>65</v>
      </c>
      <c r="D35" s="28"/>
      <c r="E35" s="28"/>
      <c r="F35" s="28"/>
      <c r="G35" s="28"/>
    </row>
    <row r="36" spans="1:10" ht="18" customHeight="1">
      <c r="B36" s="52"/>
      <c r="C36" s="52"/>
      <c r="D36" s="52"/>
      <c r="E36" s="52"/>
      <c r="F36" s="52"/>
      <c r="G36" s="52"/>
    </row>
    <row r="39" spans="1:10" ht="18" customHeight="1">
      <c r="B39" s="30"/>
    </row>
    <row r="40" spans="1:10" ht="18" customHeight="1">
      <c r="D40" s="30"/>
    </row>
    <row r="43" spans="1:10" ht="18" customHeight="1">
      <c r="D43" s="30"/>
      <c r="E43" s="30"/>
    </row>
    <row r="44" spans="1:10" ht="18" customHeight="1">
      <c r="E44" s="30"/>
    </row>
  </sheetData>
  <mergeCells count="8">
    <mergeCell ref="A7:G7"/>
    <mergeCell ref="A9:A10"/>
    <mergeCell ref="A1:G1"/>
    <mergeCell ref="A2:G2"/>
    <mergeCell ref="A3:G3"/>
    <mergeCell ref="A4:G4"/>
    <mergeCell ref="A5:G5"/>
    <mergeCell ref="A6:G6"/>
  </mergeCells>
  <printOptions horizontalCentered="1"/>
  <pageMargins left="0" right="0" top="0.39370078740157483" bottom="0.39370078740157483" header="0" footer="0.19685039370078741"/>
  <pageSetup scale="8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J71"/>
  <sheetViews>
    <sheetView showGridLines="0" tabSelected="1" zoomScale="90" zoomScaleNormal="90" workbookViewId="0">
      <selection activeCell="J17" sqref="J17"/>
    </sheetView>
  </sheetViews>
  <sheetFormatPr defaultColWidth="11.5703125" defaultRowHeight="15"/>
  <cols>
    <col min="1" max="1" width="0.85546875" style="53" customWidth="1"/>
    <col min="2" max="2" width="2.140625" style="53" customWidth="1"/>
    <col min="3" max="3" width="2" style="53" customWidth="1"/>
    <col min="4" max="4" width="68.7109375" style="53" customWidth="1"/>
    <col min="5" max="5" width="21.85546875" style="53" customWidth="1"/>
    <col min="6" max="6" width="14.42578125" style="53" customWidth="1"/>
    <col min="7" max="8" width="11.5703125" style="53"/>
    <col min="9" max="9" width="15.7109375" style="53" customWidth="1"/>
    <col min="10" max="16384" width="11.5703125" style="53"/>
  </cols>
  <sheetData>
    <row r="1" spans="2:10" ht="21.6" customHeight="1">
      <c r="B1" s="118" t="s">
        <v>66</v>
      </c>
      <c r="C1" s="118"/>
      <c r="D1" s="118"/>
      <c r="E1" s="118"/>
      <c r="F1" s="118"/>
      <c r="G1" s="118"/>
      <c r="H1" s="118"/>
      <c r="I1" s="118"/>
    </row>
    <row r="2" spans="2:10" ht="21.6" customHeight="1">
      <c r="B2" s="118" t="s">
        <v>1</v>
      </c>
      <c r="C2" s="118"/>
      <c r="D2" s="118"/>
      <c r="E2" s="118"/>
      <c r="F2" s="118"/>
      <c r="G2" s="118"/>
      <c r="H2" s="118"/>
      <c r="I2" s="118"/>
    </row>
    <row r="3" spans="2:10" ht="21.6" customHeight="1">
      <c r="B3" s="104" t="s">
        <v>2</v>
      </c>
      <c r="C3" s="104"/>
      <c r="D3" s="104"/>
      <c r="E3" s="104"/>
      <c r="F3" s="104"/>
      <c r="G3" s="104"/>
      <c r="H3" s="104"/>
      <c r="I3" s="104"/>
    </row>
    <row r="4" spans="2:10" s="54" customFormat="1" ht="21.6" customHeight="1">
      <c r="B4" s="104" t="s">
        <v>67</v>
      </c>
      <c r="C4" s="101"/>
      <c r="D4" s="101"/>
      <c r="E4" s="101"/>
      <c r="F4" s="101"/>
      <c r="G4" s="101"/>
      <c r="H4" s="101"/>
      <c r="I4" s="101"/>
    </row>
    <row r="5" spans="2:10" ht="16.5">
      <c r="B5" s="101" t="s">
        <v>68</v>
      </c>
      <c r="C5" s="101"/>
      <c r="D5" s="101"/>
      <c r="E5" s="101"/>
      <c r="F5" s="101"/>
      <c r="G5" s="101"/>
      <c r="H5" s="101"/>
      <c r="I5" s="101"/>
    </row>
    <row r="6" spans="2:10" ht="18.600000000000001" customHeight="1" thickBot="1"/>
    <row r="7" spans="2:10" ht="48" thickTop="1">
      <c r="B7" s="55"/>
      <c r="C7" s="56"/>
      <c r="D7" s="56"/>
      <c r="E7" s="57" t="s">
        <v>69</v>
      </c>
      <c r="F7" s="57" t="s">
        <v>70</v>
      </c>
      <c r="G7" s="57" t="s">
        <v>71</v>
      </c>
      <c r="H7" s="57" t="s">
        <v>72</v>
      </c>
      <c r="I7" s="58" t="s">
        <v>73</v>
      </c>
      <c r="J7" s="59"/>
    </row>
    <row r="8" spans="2:10" ht="20.45" customHeight="1">
      <c r="B8" s="60" t="s">
        <v>74</v>
      </c>
      <c r="C8" s="61"/>
      <c r="D8" s="62"/>
      <c r="E8" s="63"/>
      <c r="F8" s="63"/>
      <c r="G8" s="63"/>
      <c r="H8" s="63"/>
      <c r="I8" s="64"/>
    </row>
    <row r="9" spans="2:10" ht="28.5">
      <c r="B9" s="65"/>
      <c r="C9" s="66" t="s">
        <v>75</v>
      </c>
      <c r="D9" s="67"/>
      <c r="E9" s="68" t="s">
        <v>76</v>
      </c>
      <c r="F9" s="69" t="s">
        <v>77</v>
      </c>
      <c r="G9" s="70" t="s">
        <v>76</v>
      </c>
      <c r="H9" s="70" t="s">
        <v>76</v>
      </c>
      <c r="I9" s="71" t="s">
        <v>76</v>
      </c>
    </row>
    <row r="10" spans="2:10" ht="34.15" customHeight="1">
      <c r="B10" s="65"/>
      <c r="C10" s="66" t="s">
        <v>78</v>
      </c>
      <c r="D10" s="67"/>
      <c r="E10" s="68" t="s">
        <v>79</v>
      </c>
      <c r="F10" s="69"/>
      <c r="G10" s="70"/>
      <c r="H10" s="70"/>
      <c r="I10" s="72" t="s">
        <v>80</v>
      </c>
    </row>
    <row r="11" spans="2:10">
      <c r="B11" s="73" t="s">
        <v>81</v>
      </c>
      <c r="C11" s="66"/>
      <c r="D11" s="67"/>
      <c r="E11" s="74"/>
      <c r="F11" s="74"/>
      <c r="G11" s="74"/>
      <c r="H11" s="74"/>
      <c r="I11" s="75"/>
    </row>
    <row r="12" spans="2:10">
      <c r="B12" s="65"/>
      <c r="C12" s="66" t="s">
        <v>82</v>
      </c>
      <c r="D12" s="67"/>
      <c r="E12" s="76">
        <v>11585</v>
      </c>
      <c r="F12" s="74"/>
      <c r="G12" s="74"/>
      <c r="H12" s="74"/>
      <c r="I12" s="75"/>
    </row>
    <row r="13" spans="2:10">
      <c r="B13" s="65"/>
      <c r="C13" s="66"/>
      <c r="D13" s="67" t="s">
        <v>83</v>
      </c>
      <c r="E13" s="74">
        <v>58</v>
      </c>
      <c r="F13" s="74"/>
      <c r="G13" s="74"/>
      <c r="H13" s="74"/>
      <c r="I13" s="75"/>
    </row>
    <row r="14" spans="2:10">
      <c r="B14" s="65"/>
      <c r="C14" s="66"/>
      <c r="D14" s="67" t="s">
        <v>84</v>
      </c>
      <c r="E14" s="74">
        <v>16</v>
      </c>
      <c r="F14" s="74"/>
      <c r="G14" s="74"/>
      <c r="H14" s="74"/>
      <c r="I14" s="75"/>
    </row>
    <row r="15" spans="2:10">
      <c r="B15" s="65"/>
      <c r="C15" s="66"/>
      <c r="D15" s="67" t="s">
        <v>85</v>
      </c>
      <c r="E15" s="74">
        <v>43.87</v>
      </c>
      <c r="F15" s="74"/>
      <c r="G15" s="74"/>
      <c r="H15" s="74"/>
      <c r="I15" s="75"/>
    </row>
    <row r="16" spans="2:10">
      <c r="B16" s="65"/>
      <c r="C16" s="66" t="s">
        <v>86</v>
      </c>
      <c r="D16" s="67"/>
      <c r="E16" s="77">
        <v>2250</v>
      </c>
      <c r="F16" s="74"/>
      <c r="G16" s="74"/>
      <c r="H16" s="74"/>
      <c r="I16" s="75"/>
    </row>
    <row r="17" spans="2:9">
      <c r="B17" s="65"/>
      <c r="C17" s="78"/>
      <c r="D17" s="66" t="s">
        <v>83</v>
      </c>
      <c r="E17" s="79">
        <v>99</v>
      </c>
      <c r="F17" s="74"/>
      <c r="G17" s="74"/>
      <c r="H17" s="74"/>
      <c r="I17" s="75"/>
    </row>
    <row r="18" spans="2:9">
      <c r="B18" s="65"/>
      <c r="C18" s="78"/>
      <c r="D18" s="66" t="s">
        <v>84</v>
      </c>
      <c r="E18" s="79">
        <v>42</v>
      </c>
      <c r="F18" s="74"/>
      <c r="G18" s="74"/>
      <c r="H18" s="74"/>
      <c r="I18" s="75"/>
    </row>
    <row r="19" spans="2:9">
      <c r="B19" s="65"/>
      <c r="C19" s="78"/>
      <c r="D19" s="66" t="s">
        <v>85</v>
      </c>
      <c r="E19" s="79">
        <v>67.150000000000006</v>
      </c>
      <c r="F19" s="74"/>
      <c r="G19" s="74"/>
      <c r="H19" s="74"/>
      <c r="I19" s="75"/>
    </row>
    <row r="20" spans="2:9">
      <c r="B20" s="65"/>
      <c r="C20" s="66" t="s">
        <v>87</v>
      </c>
      <c r="D20" s="67"/>
      <c r="E20" s="79">
        <v>540</v>
      </c>
      <c r="F20" s="74"/>
      <c r="G20" s="74"/>
      <c r="H20" s="74"/>
      <c r="I20" s="75"/>
    </row>
    <row r="21" spans="2:9">
      <c r="B21" s="65"/>
      <c r="C21" s="66" t="s">
        <v>88</v>
      </c>
      <c r="D21" s="67"/>
      <c r="E21" s="79">
        <v>13.72</v>
      </c>
      <c r="F21" s="74"/>
      <c r="G21" s="74"/>
      <c r="H21" s="74"/>
      <c r="I21" s="75"/>
    </row>
    <row r="22" spans="2:9">
      <c r="B22" s="65"/>
      <c r="C22" s="66" t="s">
        <v>89</v>
      </c>
      <c r="D22" s="67"/>
      <c r="E22" s="80">
        <v>7.0000000000000007E-2</v>
      </c>
      <c r="F22" s="74"/>
      <c r="G22" s="74"/>
      <c r="H22" s="74"/>
      <c r="I22" s="75"/>
    </row>
    <row r="23" spans="2:9">
      <c r="B23" s="65"/>
      <c r="C23" s="66" t="s">
        <v>90</v>
      </c>
      <c r="D23" s="67"/>
      <c r="E23" s="80">
        <v>0.12</v>
      </c>
      <c r="F23" s="74"/>
      <c r="G23" s="74"/>
      <c r="H23" s="74"/>
      <c r="I23" s="75"/>
    </row>
    <row r="24" spans="2:9" ht="25.5">
      <c r="B24" s="65"/>
      <c r="C24" s="66" t="s">
        <v>91</v>
      </c>
      <c r="D24" s="67"/>
      <c r="E24" s="81" t="s">
        <v>92</v>
      </c>
      <c r="F24" s="74"/>
      <c r="G24" s="74"/>
      <c r="H24" s="74"/>
      <c r="I24" s="75"/>
    </row>
    <row r="25" spans="2:9" ht="25.5">
      <c r="B25" s="65"/>
      <c r="C25" s="66" t="s">
        <v>93</v>
      </c>
      <c r="D25" s="67"/>
      <c r="E25" s="81" t="s">
        <v>94</v>
      </c>
      <c r="F25" s="74"/>
      <c r="G25" s="74"/>
      <c r="H25" s="74"/>
      <c r="I25" s="75"/>
    </row>
    <row r="26" spans="2:9" ht="129" customHeight="1">
      <c r="B26" s="65"/>
      <c r="C26" s="66" t="s">
        <v>95</v>
      </c>
      <c r="D26" s="67"/>
      <c r="E26" s="82" t="s">
        <v>96</v>
      </c>
      <c r="F26" s="74"/>
      <c r="G26" s="74"/>
      <c r="H26" s="74"/>
      <c r="I26" s="75"/>
    </row>
    <row r="27" spans="2:9">
      <c r="B27" s="65"/>
      <c r="C27" s="66" t="s">
        <v>97</v>
      </c>
      <c r="D27" s="67"/>
      <c r="E27" s="79">
        <v>26.72</v>
      </c>
      <c r="F27" s="74"/>
      <c r="G27" s="74"/>
      <c r="H27" s="74"/>
      <c r="I27" s="75"/>
    </row>
    <row r="28" spans="2:9">
      <c r="B28" s="65"/>
      <c r="C28" s="66"/>
      <c r="D28" s="67"/>
      <c r="E28" s="74"/>
      <c r="F28" s="74"/>
      <c r="G28" s="74"/>
      <c r="H28" s="74"/>
      <c r="I28" s="75"/>
    </row>
    <row r="29" spans="2:9">
      <c r="B29" s="73" t="s">
        <v>98</v>
      </c>
      <c r="C29" s="66"/>
      <c r="D29" s="67"/>
      <c r="E29" s="83"/>
      <c r="F29" s="74"/>
      <c r="G29" s="74"/>
      <c r="H29" s="74"/>
      <c r="I29" s="75"/>
    </row>
    <row r="30" spans="2:9">
      <c r="B30" s="65"/>
      <c r="C30" s="66" t="s">
        <v>99</v>
      </c>
      <c r="D30" s="67"/>
      <c r="E30" s="83"/>
      <c r="F30" s="74"/>
      <c r="G30" s="74"/>
      <c r="H30" s="74"/>
      <c r="I30" s="75"/>
    </row>
    <row r="31" spans="2:9">
      <c r="B31" s="65"/>
      <c r="C31" s="66"/>
      <c r="D31" s="67"/>
      <c r="E31" s="83"/>
      <c r="F31" s="74"/>
      <c r="G31" s="74"/>
      <c r="H31" s="74"/>
      <c r="I31" s="75"/>
    </row>
    <row r="32" spans="2:9">
      <c r="B32" s="73" t="s">
        <v>100</v>
      </c>
      <c r="C32" s="66"/>
      <c r="D32" s="67"/>
      <c r="E32" s="83"/>
      <c r="F32" s="74"/>
      <c r="G32" s="74"/>
      <c r="H32" s="74"/>
      <c r="I32" s="75"/>
    </row>
    <row r="33" spans="2:9">
      <c r="B33" s="65"/>
      <c r="C33" s="66" t="s">
        <v>82</v>
      </c>
      <c r="D33" s="67"/>
      <c r="E33" s="83">
        <v>1657704873.95</v>
      </c>
      <c r="F33" s="74"/>
      <c r="G33" s="74"/>
      <c r="H33" s="74"/>
      <c r="I33" s="75"/>
    </row>
    <row r="34" spans="2:9">
      <c r="B34" s="65"/>
      <c r="C34" s="66" t="s">
        <v>86</v>
      </c>
      <c r="D34" s="67"/>
      <c r="E34" s="83">
        <v>254056094.12</v>
      </c>
      <c r="F34" s="74"/>
      <c r="G34" s="74"/>
      <c r="H34" s="74"/>
      <c r="I34" s="75"/>
    </row>
    <row r="35" spans="2:9">
      <c r="B35" s="65"/>
      <c r="C35" s="66" t="s">
        <v>101</v>
      </c>
      <c r="D35" s="67"/>
      <c r="E35" s="83">
        <v>46137657.960000001</v>
      </c>
      <c r="F35" s="74"/>
      <c r="G35" s="74"/>
      <c r="H35" s="74"/>
      <c r="I35" s="75"/>
    </row>
    <row r="36" spans="2:9">
      <c r="B36" s="65"/>
      <c r="C36" s="66"/>
      <c r="D36" s="67"/>
      <c r="E36" s="83"/>
      <c r="F36" s="74"/>
      <c r="G36" s="74"/>
      <c r="H36" s="74"/>
      <c r="I36" s="75"/>
    </row>
    <row r="37" spans="2:9">
      <c r="B37" s="73" t="s">
        <v>102</v>
      </c>
      <c r="C37" s="66"/>
      <c r="D37" s="67"/>
      <c r="E37" s="83"/>
      <c r="F37" s="74"/>
      <c r="G37" s="74"/>
      <c r="H37" s="74"/>
      <c r="I37" s="75"/>
    </row>
    <row r="38" spans="2:9">
      <c r="B38" s="65"/>
      <c r="C38" s="66" t="s">
        <v>103</v>
      </c>
      <c r="D38" s="67"/>
      <c r="E38" s="84">
        <v>82556.960000000006</v>
      </c>
      <c r="F38" s="74"/>
      <c r="G38" s="74"/>
      <c r="H38" s="74"/>
      <c r="I38" s="75"/>
    </row>
    <row r="39" spans="2:9">
      <c r="B39" s="65"/>
      <c r="C39" s="66" t="s">
        <v>104</v>
      </c>
      <c r="D39" s="67"/>
      <c r="E39" s="84">
        <v>1644.75</v>
      </c>
      <c r="F39" s="74"/>
      <c r="G39" s="74"/>
      <c r="H39" s="74"/>
      <c r="I39" s="75"/>
    </row>
    <row r="40" spans="2:9">
      <c r="B40" s="65"/>
      <c r="C40" s="66" t="s">
        <v>105</v>
      </c>
      <c r="D40" s="67"/>
      <c r="E40" s="84">
        <v>8981.6200000000008</v>
      </c>
      <c r="F40" s="74"/>
      <c r="G40" s="74"/>
      <c r="H40" s="74"/>
      <c r="I40" s="75"/>
    </row>
    <row r="41" spans="2:9" ht="8.25" customHeight="1">
      <c r="B41" s="65"/>
      <c r="C41" s="66"/>
      <c r="D41" s="67"/>
      <c r="E41" s="83"/>
      <c r="F41" s="74"/>
      <c r="G41" s="74"/>
      <c r="H41" s="74"/>
      <c r="I41" s="75"/>
    </row>
    <row r="42" spans="2:9">
      <c r="B42" s="73" t="s">
        <v>106</v>
      </c>
      <c r="C42" s="66"/>
      <c r="D42" s="67"/>
      <c r="E42" s="84">
        <v>1058363148.83</v>
      </c>
      <c r="F42" s="74"/>
      <c r="G42" s="74"/>
      <c r="H42" s="74"/>
      <c r="I42" s="75"/>
    </row>
    <row r="43" spans="2:9" ht="9" customHeight="1">
      <c r="B43" s="65"/>
      <c r="C43" s="66"/>
      <c r="D43" s="67"/>
      <c r="E43" s="83"/>
      <c r="F43" s="74"/>
      <c r="G43" s="74"/>
      <c r="H43" s="74"/>
      <c r="I43" s="75"/>
    </row>
    <row r="44" spans="2:9">
      <c r="B44" s="73" t="s">
        <v>107</v>
      </c>
      <c r="C44" s="66"/>
      <c r="D44" s="67"/>
      <c r="E44" s="83"/>
      <c r="F44" s="74"/>
      <c r="G44" s="74"/>
      <c r="H44" s="74"/>
      <c r="I44" s="75"/>
    </row>
    <row r="45" spans="2:9">
      <c r="B45" s="65"/>
      <c r="C45" s="66" t="s">
        <v>108</v>
      </c>
      <c r="D45" s="67"/>
      <c r="E45" s="83">
        <v>5105548566.9200001</v>
      </c>
      <c r="F45" s="74"/>
      <c r="G45" s="74"/>
      <c r="H45" s="74"/>
      <c r="I45" s="75"/>
    </row>
    <row r="46" spans="2:9">
      <c r="B46" s="65"/>
      <c r="C46" s="66" t="s">
        <v>109</v>
      </c>
      <c r="D46" s="67"/>
      <c r="E46" s="83">
        <v>13665823409.4</v>
      </c>
      <c r="F46" s="74"/>
      <c r="G46" s="74"/>
      <c r="H46" s="74"/>
      <c r="I46" s="75"/>
    </row>
    <row r="47" spans="2:9">
      <c r="B47" s="65"/>
      <c r="C47" s="66" t="s">
        <v>110</v>
      </c>
      <c r="D47" s="67"/>
      <c r="E47" s="84">
        <v>7190821236.1099997</v>
      </c>
      <c r="F47" s="74"/>
      <c r="G47" s="74"/>
      <c r="H47" s="74"/>
      <c r="I47" s="75"/>
    </row>
    <row r="48" spans="2:9" ht="9" customHeight="1">
      <c r="B48" s="65"/>
      <c r="C48" s="66"/>
      <c r="D48" s="67"/>
      <c r="E48" s="83"/>
      <c r="F48" s="74"/>
      <c r="G48" s="74"/>
      <c r="H48" s="74"/>
      <c r="I48" s="75"/>
    </row>
    <row r="49" spans="2:9">
      <c r="B49" s="73" t="s">
        <v>111</v>
      </c>
      <c r="C49" s="66"/>
      <c r="D49" s="67"/>
      <c r="E49" s="83"/>
      <c r="F49" s="74"/>
      <c r="G49" s="74"/>
      <c r="H49" s="74"/>
      <c r="I49" s="75"/>
    </row>
    <row r="50" spans="2:9">
      <c r="B50" s="73" t="s">
        <v>112</v>
      </c>
      <c r="C50" s="66"/>
      <c r="D50" s="67"/>
      <c r="E50" s="83"/>
      <c r="F50" s="74"/>
      <c r="G50" s="74"/>
      <c r="H50" s="74"/>
      <c r="I50" s="75"/>
    </row>
    <row r="51" spans="2:9">
      <c r="B51" s="65"/>
      <c r="C51" s="66" t="s">
        <v>113</v>
      </c>
      <c r="D51" s="67"/>
      <c r="E51" s="83">
        <v>2428044621.0599999</v>
      </c>
      <c r="F51" s="74"/>
      <c r="G51" s="74"/>
      <c r="H51" s="74"/>
      <c r="I51" s="75"/>
    </row>
    <row r="52" spans="2:9">
      <c r="B52" s="65"/>
      <c r="C52" s="66" t="s">
        <v>114</v>
      </c>
      <c r="D52" s="67"/>
      <c r="E52" s="83">
        <v>3547708495.2600002</v>
      </c>
      <c r="F52" s="74"/>
      <c r="G52" s="74"/>
      <c r="H52" s="74"/>
      <c r="I52" s="75"/>
    </row>
    <row r="53" spans="2:9" ht="9" customHeight="1">
      <c r="B53" s="65"/>
      <c r="C53" s="66"/>
      <c r="D53" s="67"/>
      <c r="E53" s="83"/>
      <c r="F53" s="74"/>
      <c r="G53" s="74"/>
      <c r="H53" s="74"/>
      <c r="I53" s="75"/>
    </row>
    <row r="54" spans="2:9">
      <c r="B54" s="73" t="s">
        <v>115</v>
      </c>
      <c r="C54" s="66"/>
      <c r="D54" s="67"/>
      <c r="E54" s="83"/>
      <c r="F54" s="74"/>
      <c r="G54" s="74"/>
      <c r="H54" s="74"/>
      <c r="I54" s="75"/>
    </row>
    <row r="55" spans="2:9">
      <c r="B55" s="65"/>
      <c r="C55" s="66" t="s">
        <v>109</v>
      </c>
      <c r="D55" s="67"/>
      <c r="E55" s="83">
        <v>2356105179.9499998</v>
      </c>
      <c r="F55" s="74"/>
      <c r="G55" s="74"/>
      <c r="H55" s="74"/>
      <c r="I55" s="75"/>
    </row>
    <row r="56" spans="2:9">
      <c r="B56" s="65"/>
      <c r="C56" s="66" t="s">
        <v>110</v>
      </c>
      <c r="D56" s="67"/>
      <c r="E56" s="84">
        <v>5504129950.2299995</v>
      </c>
      <c r="F56" s="74"/>
      <c r="G56" s="74"/>
      <c r="H56" s="74"/>
      <c r="I56" s="75"/>
    </row>
    <row r="57" spans="2:9">
      <c r="B57" s="65"/>
      <c r="C57" s="66" t="s">
        <v>116</v>
      </c>
      <c r="D57" s="67"/>
      <c r="E57" s="84"/>
      <c r="F57" s="74"/>
      <c r="G57" s="74"/>
      <c r="H57" s="74"/>
      <c r="I57" s="75"/>
    </row>
    <row r="58" spans="2:9" ht="7.5" customHeight="1">
      <c r="B58" s="65"/>
      <c r="C58" s="66"/>
      <c r="D58" s="67"/>
      <c r="E58" s="83"/>
      <c r="F58" s="74"/>
      <c r="G58" s="74"/>
      <c r="H58" s="74"/>
      <c r="I58" s="75"/>
    </row>
    <row r="59" spans="2:9">
      <c r="B59" s="73" t="s">
        <v>117</v>
      </c>
      <c r="C59" s="66"/>
      <c r="D59" s="67"/>
      <c r="E59" s="83"/>
      <c r="F59" s="74"/>
      <c r="G59" s="74"/>
      <c r="H59" s="74"/>
      <c r="I59" s="75"/>
    </row>
    <row r="60" spans="2:9">
      <c r="B60" s="65"/>
      <c r="C60" s="66" t="s">
        <v>109</v>
      </c>
      <c r="D60" s="67"/>
      <c r="E60" s="84">
        <v>12920859028.48</v>
      </c>
      <c r="F60" s="74"/>
      <c r="G60" s="74"/>
      <c r="H60" s="74"/>
      <c r="I60" s="75"/>
    </row>
    <row r="61" spans="2:9">
      <c r="B61" s="65"/>
      <c r="C61" s="66" t="s">
        <v>110</v>
      </c>
      <c r="D61" s="67"/>
      <c r="E61" s="84">
        <v>1881017209.3800001</v>
      </c>
      <c r="F61" s="74"/>
      <c r="G61" s="74"/>
      <c r="H61" s="74"/>
      <c r="I61" s="75"/>
    </row>
    <row r="62" spans="2:9" ht="9" customHeight="1">
      <c r="B62" s="65"/>
      <c r="C62" s="66"/>
      <c r="D62" s="67"/>
      <c r="E62" s="83"/>
      <c r="F62" s="74"/>
      <c r="G62" s="74"/>
      <c r="H62" s="74"/>
      <c r="I62" s="75"/>
    </row>
    <row r="63" spans="2:9">
      <c r="B63" s="73" t="s">
        <v>118</v>
      </c>
      <c r="C63" s="66"/>
      <c r="D63" s="67"/>
      <c r="E63" s="83"/>
      <c r="F63" s="74"/>
      <c r="G63" s="74"/>
      <c r="H63" s="74"/>
      <c r="I63" s="75"/>
    </row>
    <row r="64" spans="2:9">
      <c r="B64" s="65"/>
      <c r="C64" s="66" t="s">
        <v>119</v>
      </c>
      <c r="D64" s="67"/>
      <c r="E64" s="74">
        <v>2025</v>
      </c>
      <c r="F64" s="74"/>
      <c r="G64" s="74"/>
      <c r="H64" s="74"/>
      <c r="I64" s="75"/>
    </row>
    <row r="65" spans="2:9">
      <c r="B65" s="65"/>
      <c r="C65" s="66" t="s">
        <v>120</v>
      </c>
      <c r="D65" s="67"/>
      <c r="E65" s="85">
        <v>0.03</v>
      </c>
      <c r="F65" s="74"/>
      <c r="G65" s="74"/>
      <c r="H65" s="74"/>
      <c r="I65" s="75"/>
    </row>
    <row r="66" spans="2:9" ht="7.5" customHeight="1">
      <c r="B66" s="65"/>
      <c r="C66" s="66"/>
      <c r="D66" s="67"/>
      <c r="E66" s="74"/>
      <c r="F66" s="74"/>
      <c r="G66" s="74"/>
      <c r="H66" s="74"/>
      <c r="I66" s="75"/>
    </row>
    <row r="67" spans="2:9">
      <c r="B67" s="73" t="s">
        <v>121</v>
      </c>
      <c r="C67" s="66"/>
      <c r="D67" s="67"/>
      <c r="E67" s="74"/>
      <c r="F67" s="74"/>
      <c r="G67" s="74"/>
      <c r="H67" s="74"/>
      <c r="I67" s="75"/>
    </row>
    <row r="68" spans="2:9">
      <c r="B68" s="65"/>
      <c r="C68" s="66" t="s">
        <v>122</v>
      </c>
      <c r="D68" s="67"/>
      <c r="E68" s="74">
        <v>2018</v>
      </c>
      <c r="F68" s="74"/>
      <c r="G68" s="74"/>
      <c r="H68" s="74"/>
      <c r="I68" s="75"/>
    </row>
    <row r="69" spans="2:9" ht="28.5">
      <c r="B69" s="65"/>
      <c r="C69" s="66" t="s">
        <v>123</v>
      </c>
      <c r="D69" s="67"/>
      <c r="E69" s="69" t="s">
        <v>124</v>
      </c>
      <c r="F69" s="74"/>
      <c r="G69" s="74"/>
      <c r="H69" s="74"/>
      <c r="I69" s="75"/>
    </row>
    <row r="70" spans="2:9" ht="15.75" thickBot="1">
      <c r="B70" s="86"/>
      <c r="C70" s="87"/>
      <c r="D70" s="87"/>
      <c r="E70" s="88"/>
      <c r="F70" s="88"/>
      <c r="G70" s="88"/>
      <c r="H70" s="88"/>
      <c r="I70" s="89"/>
    </row>
    <row r="71" spans="2:9" ht="15.75" thickTop="1"/>
  </sheetData>
  <mergeCells count="5">
    <mergeCell ref="B1:I1"/>
    <mergeCell ref="B2:I2"/>
    <mergeCell ref="B3:I3"/>
    <mergeCell ref="B4:I4"/>
    <mergeCell ref="B5:I5"/>
  </mergeCells>
  <pageMargins left="0.70866141732283472" right="0.70866141732283472" top="0.35433070866141736" bottom="0.35433070866141736" header="0.31496062992125984" footer="0.31496062992125984"/>
  <pageSetup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Usuario invitado</cp:lastModifiedBy>
  <cp:revision/>
  <dcterms:created xsi:type="dcterms:W3CDTF">2020-10-21T17:28:11Z</dcterms:created>
  <dcterms:modified xsi:type="dcterms:W3CDTF">2020-11-18T23:28:32Z</dcterms:modified>
  <cp:category/>
  <cp:contentStatus/>
</cp:coreProperties>
</file>